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2.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3.xml" ContentType="application/vnd.openxmlformats-officedocument.drawing+xml"/>
  <Override PartName="/xl/charts/chart13.xml" ContentType="application/vnd.openxmlformats-officedocument.drawingml.chart+xml"/>
  <Override PartName="/xl/drawings/drawing4.xml" ContentType="application/vnd.openxmlformats-officedocument.drawing+xml"/>
  <Override PartName="/xl/charts/chart14.xml" ContentType="application/vnd.openxmlformats-officedocument.drawingml.chart+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harts/chart15.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16.xml" ContentType="application/vnd.openxmlformats-officedocument.drawingml.chart+xml"/>
  <Override PartName="/xl/drawings/drawing7.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xml"/>
  <Override PartName="/xl/charts/chart26.xml" ContentType="application/vnd.openxmlformats-officedocument.drawingml.chart+xml"/>
  <Override PartName="/xl/drawings/drawing9.xml" ContentType="application/vnd.openxmlformats-officedocument.drawing+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drawings/drawing10.xml" ContentType="application/vnd.openxmlformats-officedocument.drawing+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drawings/drawing11.xml" ContentType="application/vnd.openxmlformats-officedocument.drawing+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drawings/drawing12.xml" ContentType="application/vnd.openxmlformats-officedocument.drawing+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alberto\git\velaPlatform\com.vela.balance.impl\sheet\"/>
    </mc:Choice>
  </mc:AlternateContent>
  <bookViews>
    <workbookView xWindow="10770" yWindow="420" windowWidth="12630" windowHeight="9360" tabRatio="989"/>
  </bookViews>
  <sheets>
    <sheet name="SP" sheetId="1" r:id="rId1"/>
    <sheet name="CE" sheetId="2" r:id="rId2"/>
    <sheet name="Analisi Stato_Patrimoniale" sheetId="3" r:id="rId3"/>
    <sheet name="Analisi Cont_Economico" sheetId="4" r:id="rId4"/>
    <sheet name="Rendiconto Finanziario" sheetId="5" r:id="rId5"/>
    <sheet name="Analisi Cash-Flow" sheetId="6" r:id="rId6"/>
    <sheet name="PFN" sheetId="7" r:id="rId7"/>
    <sheet name="Indici di Crisi Aziendale" sheetId="22" r:id="rId8"/>
    <sheet name="Indici di Produttività" sheetId="20" r:id="rId9"/>
    <sheet name="Indici reddittività" sheetId="8" r:id="rId10"/>
    <sheet name="Indici liquidità" sheetId="9" r:id="rId11"/>
    <sheet name="Indici solidità" sheetId="10" r:id="rId12"/>
    <sheet name="Indici Copertura finanziaria" sheetId="11" r:id="rId13"/>
    <sheet name="Financial Highlights" sheetId="12" r:id="rId14"/>
    <sheet name="Rating" sheetId="13" r:id="rId15"/>
    <sheet name="Valutazione complessiva" sheetId="19" r:id="rId16"/>
    <sheet name="Indicatori di Crisi" sheetId="23" r:id="rId17"/>
    <sheet name="Legenda St.Patr.Liquidità" sheetId="15" r:id="rId18"/>
    <sheet name="Legenda St.Patr.Gestionale" sheetId="16" r:id="rId19"/>
    <sheet name="Legenda C.E. a Val. aggiunto" sheetId="17" r:id="rId20"/>
    <sheet name="LEGENDA INDICI" sheetId="14" r:id="rId21"/>
    <sheet name="Descrizione indici" sheetId="18" r:id="rId22"/>
  </sheets>
  <definedNames>
    <definedName name="_xlnm._FilterDatabase" localSheetId="1" hidden="1">CE!$A$2:$AMK$115</definedName>
    <definedName name="_xlnm._FilterDatabase" localSheetId="19" hidden="1">'Legenda C.E. a Val. aggiunto'!$A$1:$A$81</definedName>
    <definedName name="_xlnm._FilterDatabase" localSheetId="0" hidden="1">SP!$A$1:$AMK$242</definedName>
    <definedName name="_xlnm.Print_Area" localSheetId="3">'Analisi Cont_Economico'!$A$1:$F$170</definedName>
    <definedName name="_xlnm.Print_Area" localSheetId="2">'Analisi Stato_Patrimoniale'!$A$1:$E$248</definedName>
    <definedName name="_xlnm.Print_Area" localSheetId="1">CE!$A$1:$C$118</definedName>
    <definedName name="_xlnm.Print_Area" localSheetId="21">'Descrizione indici'!$A$1:$A$321</definedName>
    <definedName name="_xlnm.Print_Area" localSheetId="13">'Financial Highlights'!$A$1:$F$88</definedName>
    <definedName name="_xlnm.Print_Area" localSheetId="16">'Indicatori di Crisi'!$A$1:$B$42</definedName>
    <definedName name="_xlnm.Print_Area" localSheetId="12">'Indici Copertura finanziaria'!$A$1:$I$87</definedName>
    <definedName name="_xlnm.Print_Area" localSheetId="7">'Indici di Crisi Aziendale'!$A$1:$D$50</definedName>
    <definedName name="_xlnm.Print_Area" localSheetId="10">'Indici liquidità'!$A$1:$D$89</definedName>
    <definedName name="_xlnm.Print_Area" localSheetId="9">'Indici reddittività'!$A$1:$H$89</definedName>
    <definedName name="_xlnm.Print_Area" localSheetId="11">'Indici solidità'!$A$1:$D$51</definedName>
    <definedName name="_xlnm.Print_Area" localSheetId="19">'Legenda C.E. a Val. aggiunto'!$A$1:$B$46</definedName>
    <definedName name="_xlnm.Print_Area" localSheetId="6">PFN!$A$1:$C$48</definedName>
    <definedName name="_xlnm.Print_Area" localSheetId="14">Rating!$A$1:$J$98</definedName>
    <definedName name="_xlnm.Print_Area" localSheetId="4">'Rendiconto Finanziario'!$A$1:$C$96</definedName>
    <definedName name="_xlnm.Print_Area" localSheetId="0">SP!$A$1:$C$242</definedName>
    <definedName name="_xlnm.Print_Area" localSheetId="15">'Valutazione complessiva'!$A$1:$I$84</definedName>
    <definedName name="firstItemRow" localSheetId="1">CE!#REF!</definedName>
    <definedName name="nomeFoglio" localSheetId="1">CE!#REF!</definedName>
    <definedName name="prefix">CE!#REF!</definedName>
  </definedNames>
  <calcPr calcId="162913"/>
</workbook>
</file>

<file path=xl/calcChain.xml><?xml version="1.0" encoding="utf-8"?>
<calcChain xmlns="http://schemas.openxmlformats.org/spreadsheetml/2006/main">
  <c r="C22" i="5" l="1"/>
  <c r="C133" i="1" l="1"/>
  <c r="C156" i="1" s="1"/>
  <c r="B133" i="1"/>
  <c r="B156" i="1" s="1"/>
  <c r="Q37" i="8" l="1"/>
  <c r="C20" i="5" l="1"/>
  <c r="C32" i="5" l="1"/>
  <c r="C21" i="5"/>
  <c r="L45" i="22" l="1"/>
  <c r="C42" i="22"/>
  <c r="C39" i="22"/>
  <c r="C36" i="22"/>
  <c r="C33" i="22"/>
  <c r="C30" i="22"/>
  <c r="B14" i="7" l="1"/>
  <c r="C14" i="7"/>
  <c r="C76" i="2" l="1"/>
  <c r="B76" i="2"/>
  <c r="B8" i="4" l="1"/>
  <c r="B47" i="6" l="1"/>
  <c r="B29" i="6"/>
  <c r="C71" i="5"/>
  <c r="B28" i="6" s="1"/>
  <c r="D129" i="4" l="1"/>
  <c r="J135" i="4" s="1"/>
  <c r="B129" i="4"/>
  <c r="I135" i="4" s="1"/>
  <c r="D10" i="4"/>
  <c r="B10" i="4"/>
  <c r="Q52" i="8" l="1"/>
  <c r="P52" i="8"/>
  <c r="O52" i="8"/>
  <c r="N52" i="8"/>
  <c r="C67" i="8"/>
  <c r="M32" i="10"/>
  <c r="J32" i="10"/>
  <c r="L45" i="10"/>
  <c r="J45" i="10"/>
  <c r="Q72" i="11" l="1"/>
  <c r="Q53" i="11"/>
  <c r="P33" i="11"/>
  <c r="O33" i="11"/>
  <c r="N33" i="11"/>
  <c r="Q33" i="11"/>
  <c r="P24" i="11"/>
  <c r="O24" i="11"/>
  <c r="N24" i="11"/>
  <c r="Q24" i="11" s="1"/>
  <c r="P14" i="11"/>
  <c r="O14" i="11"/>
  <c r="Q14" i="11"/>
  <c r="N14" i="11"/>
  <c r="K45" i="10"/>
  <c r="M45" i="10" s="1"/>
  <c r="M44" i="10"/>
  <c r="L32" i="10"/>
  <c r="N32" i="10" s="1"/>
  <c r="K32" i="10"/>
  <c r="N31" i="10"/>
  <c r="R14" i="11" l="1"/>
  <c r="L21" i="10"/>
  <c r="K21" i="10"/>
  <c r="J21" i="10"/>
  <c r="M20" i="10"/>
  <c r="K13" i="10"/>
  <c r="J13" i="10"/>
  <c r="L12" i="10"/>
  <c r="R52" i="8"/>
  <c r="M21" i="10" l="1"/>
  <c r="Q20" i="8" l="1"/>
  <c r="S97" i="13"/>
  <c r="AA64" i="13"/>
  <c r="AD64" i="13"/>
  <c r="AC64" i="13"/>
  <c r="AB64" i="13"/>
  <c r="Z64" i="13"/>
  <c r="Y64" i="13"/>
  <c r="X64" i="13"/>
  <c r="W64" i="13"/>
  <c r="V64" i="13"/>
  <c r="U64" i="13"/>
  <c r="T64" i="13"/>
  <c r="P64" i="13"/>
  <c r="Q64" i="13"/>
  <c r="S64" i="13"/>
  <c r="R64" i="13"/>
  <c r="Q97" i="13"/>
  <c r="S72" i="13" l="1"/>
  <c r="AE64" i="13"/>
  <c r="T34" i="13" l="1"/>
  <c r="U34" i="13"/>
  <c r="S34" i="13"/>
  <c r="R34" i="13"/>
  <c r="Q34" i="13"/>
  <c r="P34" i="13"/>
  <c r="R97" i="13"/>
  <c r="T97" i="13" l="1"/>
  <c r="Q3" i="8" l="1"/>
  <c r="D97" i="3" l="1"/>
  <c r="D95" i="3" l="1"/>
  <c r="B95" i="3"/>
  <c r="C65" i="2" l="1"/>
  <c r="C113" i="2" l="1"/>
  <c r="B113" i="2"/>
  <c r="A97" i="3" l="1"/>
  <c r="B97" i="3"/>
  <c r="C14" i="2" l="1"/>
  <c r="B14" i="2"/>
  <c r="A1" i="2" l="1"/>
  <c r="C3" i="2"/>
  <c r="C87" i="5" s="1"/>
  <c r="B3" i="2"/>
  <c r="C69" i="12"/>
  <c r="C68" i="12"/>
  <c r="B69" i="12"/>
  <c r="B68" i="12"/>
  <c r="C104" i="2" l="1"/>
  <c r="B104" i="2"/>
  <c r="C97" i="2"/>
  <c r="B97" i="2"/>
  <c r="C89" i="2"/>
  <c r="B89" i="2"/>
  <c r="C84" i="2"/>
  <c r="B84" i="2"/>
  <c r="C73" i="2"/>
  <c r="D25" i="4" s="1"/>
  <c r="B30" i="22" s="1"/>
  <c r="B73" i="2"/>
  <c r="B65" i="2"/>
  <c r="C53" i="2"/>
  <c r="C66" i="2" s="1"/>
  <c r="B53" i="2"/>
  <c r="C46" i="2"/>
  <c r="B46" i="2"/>
  <c r="C32" i="2"/>
  <c r="B32" i="2"/>
  <c r="C26" i="2"/>
  <c r="C6" i="20" s="1"/>
  <c r="B26" i="2"/>
  <c r="B6" i="20" s="1"/>
  <c r="C239" i="1"/>
  <c r="B239" i="1"/>
  <c r="C233" i="1"/>
  <c r="B233" i="1"/>
  <c r="C229" i="1"/>
  <c r="B229" i="1"/>
  <c r="C225" i="1"/>
  <c r="B225" i="1"/>
  <c r="C221" i="1"/>
  <c r="B221" i="1"/>
  <c r="C215" i="1"/>
  <c r="B215" i="1"/>
  <c r="C209" i="1"/>
  <c r="B209" i="1"/>
  <c r="C203" i="1"/>
  <c r="B203" i="1"/>
  <c r="C198" i="1"/>
  <c r="B198" i="1"/>
  <c r="B73" i="9" s="1"/>
  <c r="C194" i="1"/>
  <c r="B194" i="1"/>
  <c r="C190" i="1"/>
  <c r="C71" i="12" s="1"/>
  <c r="B190" i="1"/>
  <c r="B71" i="12" s="1"/>
  <c r="C186" i="1"/>
  <c r="B186" i="1"/>
  <c r="C182" i="1"/>
  <c r="C70" i="12" s="1"/>
  <c r="B182" i="1"/>
  <c r="B70" i="12" s="1"/>
  <c r="C178" i="1"/>
  <c r="B178" i="1"/>
  <c r="C174" i="1"/>
  <c r="B174" i="1"/>
  <c r="C168" i="1"/>
  <c r="C40" i="5" s="1"/>
  <c r="B168" i="1"/>
  <c r="C162" i="1"/>
  <c r="B162" i="1"/>
  <c r="C154" i="1"/>
  <c r="B154" i="1"/>
  <c r="C163" i="1"/>
  <c r="C119" i="1"/>
  <c r="B119" i="1"/>
  <c r="C113" i="1"/>
  <c r="B113" i="1"/>
  <c r="C108" i="1"/>
  <c r="B108" i="1"/>
  <c r="C99" i="1"/>
  <c r="B99" i="1"/>
  <c r="C95" i="1"/>
  <c r="B95" i="1"/>
  <c r="C91" i="1"/>
  <c r="B91" i="1"/>
  <c r="C87" i="1"/>
  <c r="B87" i="1"/>
  <c r="C82" i="1"/>
  <c r="B82" i="1"/>
  <c r="C77" i="1"/>
  <c r="B77" i="1"/>
  <c r="C72" i="1"/>
  <c r="N82" i="3" s="1"/>
  <c r="B72" i="1"/>
  <c r="B67" i="1"/>
  <c r="C67" i="1"/>
  <c r="B36" i="22" s="1"/>
  <c r="E36" i="22" s="1"/>
  <c r="C53" i="1"/>
  <c r="B53" i="1"/>
  <c r="C46" i="1"/>
  <c r="B46" i="1"/>
  <c r="C42" i="1"/>
  <c r="B42" i="1"/>
  <c r="C38" i="1"/>
  <c r="B38" i="1"/>
  <c r="B33" i="1"/>
  <c r="C33" i="1"/>
  <c r="C26" i="1"/>
  <c r="B26" i="1"/>
  <c r="C19" i="1"/>
  <c r="B19" i="1"/>
  <c r="C8" i="1"/>
  <c r="B8" i="1"/>
  <c r="B163" i="1" l="1"/>
  <c r="C63" i="5"/>
  <c r="C62" i="5"/>
  <c r="C55" i="5"/>
  <c r="E30" i="22"/>
  <c r="D26" i="4"/>
  <c r="D94" i="3"/>
  <c r="C73" i="9"/>
  <c r="L82" i="3"/>
  <c r="B72" i="9"/>
  <c r="C75" i="9"/>
  <c r="C74" i="9"/>
  <c r="B74" i="9"/>
  <c r="B75" i="9"/>
  <c r="B26" i="6"/>
  <c r="B7" i="6"/>
  <c r="B94" i="3"/>
  <c r="A94" i="3" s="1"/>
  <c r="B13" i="6"/>
  <c r="B90" i="2"/>
  <c r="C90" i="2"/>
  <c r="B29" i="4"/>
  <c r="C106" i="2"/>
  <c r="D29" i="4"/>
  <c r="C77" i="2"/>
  <c r="B54" i="1"/>
  <c r="B57" i="1" s="1"/>
  <c r="B58" i="1" s="1"/>
  <c r="C54" i="1"/>
  <c r="C57" i="1" s="1"/>
  <c r="C58" i="1" s="1"/>
  <c r="B37" i="2"/>
  <c r="B39" i="2" s="1"/>
  <c r="B106" i="2"/>
  <c r="C37" i="2"/>
  <c r="C39" i="2" s="1"/>
  <c r="C100" i="1"/>
  <c r="C114" i="1" s="1"/>
  <c r="B234" i="1"/>
  <c r="C234" i="1"/>
  <c r="B100" i="1"/>
  <c r="B114" i="1" s="1"/>
  <c r="B66" i="2"/>
  <c r="B26" i="4" s="1"/>
  <c r="D32" i="3"/>
  <c r="B32" i="3"/>
  <c r="C13" i="5" l="1"/>
  <c r="C37" i="5"/>
  <c r="C61" i="5"/>
  <c r="B10" i="22"/>
  <c r="C108" i="2"/>
  <c r="C115" i="2" s="1"/>
  <c r="C241" i="1"/>
  <c r="B77" i="2"/>
  <c r="B108" i="2" s="1"/>
  <c r="B115" i="2" s="1"/>
  <c r="B241" i="1"/>
  <c r="C121" i="1"/>
  <c r="B121" i="1"/>
  <c r="C35" i="12"/>
  <c r="C66" i="12" s="1"/>
  <c r="C80" i="12" s="1"/>
  <c r="C17" i="12"/>
  <c r="C24" i="7"/>
  <c r="B24" i="7"/>
  <c r="C23" i="7"/>
  <c r="B23" i="7"/>
  <c r="C22" i="7"/>
  <c r="B22" i="7"/>
  <c r="C21" i="7"/>
  <c r="B21" i="7"/>
  <c r="C20" i="7"/>
  <c r="B20" i="7"/>
  <c r="C19" i="7"/>
  <c r="B19" i="7"/>
  <c r="C16" i="7"/>
  <c r="B16" i="7"/>
  <c r="C15" i="7"/>
  <c r="B15" i="7"/>
  <c r="C13" i="7"/>
  <c r="B13" i="7"/>
  <c r="C12" i="7"/>
  <c r="B12" i="7"/>
  <c r="C11" i="7"/>
  <c r="B11" i="7"/>
  <c r="C9" i="7"/>
  <c r="B9" i="7"/>
  <c r="C8" i="7"/>
  <c r="B8" i="7"/>
  <c r="C3" i="7"/>
  <c r="B3" i="7"/>
  <c r="A1" i="7"/>
  <c r="A1" i="6"/>
  <c r="A1" i="4" s="1"/>
  <c r="A80" i="4" s="1"/>
  <c r="A1" i="8" s="1"/>
  <c r="B84" i="5"/>
  <c r="B83" i="5"/>
  <c r="C73" i="5"/>
  <c r="C72" i="5"/>
  <c r="C19" i="5"/>
  <c r="C4" i="5"/>
  <c r="B2" i="5"/>
  <c r="D96" i="4"/>
  <c r="B96" i="4"/>
  <c r="D23" i="4"/>
  <c r="B23" i="4"/>
  <c r="D17" i="4"/>
  <c r="B17" i="4"/>
  <c r="B90" i="4" s="1"/>
  <c r="D16" i="4"/>
  <c r="B16" i="4"/>
  <c r="D15" i="4"/>
  <c r="B15" i="4"/>
  <c r="D14" i="4"/>
  <c r="D132" i="4" s="1"/>
  <c r="B14" i="4"/>
  <c r="D13" i="4"/>
  <c r="B13" i="4"/>
  <c r="B131" i="4" s="1"/>
  <c r="D11" i="4"/>
  <c r="D95" i="4" s="1"/>
  <c r="B11" i="4"/>
  <c r="B95" i="4" s="1"/>
  <c r="D87" i="4"/>
  <c r="B87" i="4"/>
  <c r="D9" i="4"/>
  <c r="D91" i="4" s="1"/>
  <c r="B9" i="4"/>
  <c r="D8" i="4"/>
  <c r="D83" i="11" s="1"/>
  <c r="D6" i="4"/>
  <c r="C37" i="4" s="1"/>
  <c r="D84" i="4" s="1"/>
  <c r="B6" i="4"/>
  <c r="B37" i="4" s="1"/>
  <c r="B84" i="4" s="1"/>
  <c r="D119" i="3"/>
  <c r="C49" i="12" s="1"/>
  <c r="B119" i="3"/>
  <c r="B49" i="12" s="1"/>
  <c r="D110" i="3"/>
  <c r="C40" i="12" s="1"/>
  <c r="B110" i="3"/>
  <c r="B40" i="12" s="1"/>
  <c r="D84" i="3"/>
  <c r="B84" i="3"/>
  <c r="D81" i="3"/>
  <c r="B81" i="3"/>
  <c r="D78" i="3"/>
  <c r="B78" i="3"/>
  <c r="D77" i="3"/>
  <c r="B77" i="3"/>
  <c r="D76" i="3"/>
  <c r="B76" i="3"/>
  <c r="D75" i="3"/>
  <c r="B75" i="3"/>
  <c r="D73" i="3"/>
  <c r="B73" i="3"/>
  <c r="D71" i="3"/>
  <c r="B71" i="3"/>
  <c r="B66" i="3"/>
  <c r="D65" i="3"/>
  <c r="B65" i="3"/>
  <c r="D46" i="3"/>
  <c r="B46" i="3"/>
  <c r="D45" i="3"/>
  <c r="B45" i="3"/>
  <c r="D44" i="3"/>
  <c r="B44" i="3"/>
  <c r="D43" i="3"/>
  <c r="I83" i="9" s="1"/>
  <c r="B43" i="3"/>
  <c r="H83" i="9" s="1"/>
  <c r="D42" i="3"/>
  <c r="B42" i="3"/>
  <c r="D41" i="3"/>
  <c r="B41" i="3"/>
  <c r="D40" i="3"/>
  <c r="B40" i="3"/>
  <c r="D39" i="3"/>
  <c r="B39" i="3"/>
  <c r="D36" i="3"/>
  <c r="B36" i="3"/>
  <c r="D35" i="3"/>
  <c r="B35" i="3"/>
  <c r="D34" i="3"/>
  <c r="B34" i="3"/>
  <c r="D33" i="3"/>
  <c r="B33" i="3"/>
  <c r="D31" i="3"/>
  <c r="B31" i="3"/>
  <c r="D30" i="3"/>
  <c r="B30" i="3"/>
  <c r="D29" i="3"/>
  <c r="B29" i="3"/>
  <c r="D28" i="3"/>
  <c r="B28" i="3"/>
  <c r="D27" i="3"/>
  <c r="B27" i="3"/>
  <c r="D18" i="3"/>
  <c r="D64" i="3" s="1"/>
  <c r="B18" i="3"/>
  <c r="B64" i="3" s="1"/>
  <c r="D16" i="3"/>
  <c r="B16" i="3"/>
  <c r="D15" i="3"/>
  <c r="B15" i="3"/>
  <c r="D14" i="3"/>
  <c r="I82" i="9" s="1"/>
  <c r="B14" i="3"/>
  <c r="H82" i="9" s="1"/>
  <c r="D11" i="3"/>
  <c r="B11" i="3"/>
  <c r="A1" i="3"/>
  <c r="B32" i="4"/>
  <c r="D138" i="4"/>
  <c r="E138" i="4" s="1"/>
  <c r="B22" i="4"/>
  <c r="B137" i="4" s="1"/>
  <c r="D20" i="4"/>
  <c r="D135" i="4" s="1"/>
  <c r="B20" i="4"/>
  <c r="B135" i="4" s="1"/>
  <c r="C135" i="4" s="1"/>
  <c r="D6" i="3"/>
  <c r="B105" i="3"/>
  <c r="D68" i="3"/>
  <c r="B122" i="3"/>
  <c r="M85" i="3" s="1"/>
  <c r="N88" i="3" s="1"/>
  <c r="D72" i="3"/>
  <c r="B118" i="3"/>
  <c r="D86" i="3"/>
  <c r="B86" i="3"/>
  <c r="D85" i="3"/>
  <c r="B85" i="3"/>
  <c r="D112" i="3"/>
  <c r="H86" i="3" s="1"/>
  <c r="B108" i="3"/>
  <c r="B33" i="22" l="1"/>
  <c r="E33" i="22" s="1"/>
  <c r="D9" i="22"/>
  <c r="F7" i="22"/>
  <c r="B42" i="22"/>
  <c r="E42" i="22" s="1"/>
  <c r="B39" i="22"/>
  <c r="E39" i="22" s="1"/>
  <c r="B76" i="4"/>
  <c r="H140" i="4"/>
  <c r="D76" i="4"/>
  <c r="H141" i="4"/>
  <c r="C72" i="9"/>
  <c r="C39" i="4"/>
  <c r="D67" i="8" s="1"/>
  <c r="C137" i="4"/>
  <c r="C131" i="4"/>
  <c r="B102" i="4"/>
  <c r="B133" i="4"/>
  <c r="C133" i="4" s="1"/>
  <c r="D102" i="4"/>
  <c r="D133" i="4"/>
  <c r="E133" i="4" s="1"/>
  <c r="B92" i="4"/>
  <c r="B132" i="4"/>
  <c r="C132" i="4" s="1"/>
  <c r="B94" i="4"/>
  <c r="B134" i="4"/>
  <c r="C134" i="4" s="1"/>
  <c r="D89" i="4"/>
  <c r="D131" i="4"/>
  <c r="E135" i="4"/>
  <c r="F135" i="4" s="1"/>
  <c r="E132" i="4"/>
  <c r="D94" i="4"/>
  <c r="D134" i="4"/>
  <c r="E134" i="4" s="1"/>
  <c r="A95" i="3"/>
  <c r="C242" i="1"/>
  <c r="A52" i="4"/>
  <c r="A55" i="4"/>
  <c r="D90" i="4"/>
  <c r="A54" i="4"/>
  <c r="B91" i="4"/>
  <c r="A53" i="4"/>
  <c r="L81" i="3"/>
  <c r="N81" i="3"/>
  <c r="D92" i="4"/>
  <c r="B242" i="1"/>
  <c r="A52" i="3"/>
  <c r="A102" i="3" s="1"/>
  <c r="C37" i="13"/>
  <c r="D86" i="4"/>
  <c r="D66" i="3"/>
  <c r="C16" i="4"/>
  <c r="B28" i="4"/>
  <c r="B17" i="7"/>
  <c r="B27" i="7"/>
  <c r="D67" i="3"/>
  <c r="B109" i="3"/>
  <c r="B14" i="6"/>
  <c r="B67" i="3"/>
  <c r="C17" i="7"/>
  <c r="C27" i="7"/>
  <c r="C11" i="4"/>
  <c r="C15" i="4"/>
  <c r="C10" i="4"/>
  <c r="C23" i="4"/>
  <c r="C9" i="4"/>
  <c r="B18" i="4"/>
  <c r="C18" i="4" s="1"/>
  <c r="C14" i="4"/>
  <c r="C13" i="4"/>
  <c r="C17" i="4"/>
  <c r="C51" i="5"/>
  <c r="D107" i="3"/>
  <c r="C37" i="12" s="1"/>
  <c r="C50" i="5"/>
  <c r="D8" i="3"/>
  <c r="C61" i="9"/>
  <c r="C71" i="9" s="1"/>
  <c r="C5" i="20" s="1"/>
  <c r="C48" i="9"/>
  <c r="D66" i="8"/>
  <c r="C29" i="9"/>
  <c r="C17" i="9"/>
  <c r="C5" i="9"/>
  <c r="C12" i="9" s="1"/>
  <c r="C25" i="9" s="1"/>
  <c r="C34" i="8"/>
  <c r="C20" i="8"/>
  <c r="C5" i="8"/>
  <c r="C11" i="8" s="1"/>
  <c r="C25" i="8" s="1"/>
  <c r="C40" i="8" s="1"/>
  <c r="C56" i="8" s="1"/>
  <c r="D64" i="11"/>
  <c r="D33" i="11"/>
  <c r="D19" i="11"/>
  <c r="D5" i="11"/>
  <c r="D46" i="11"/>
  <c r="D39" i="10"/>
  <c r="D26" i="10"/>
  <c r="C33" i="13" s="1"/>
  <c r="D16" i="10"/>
  <c r="D3" i="10"/>
  <c r="C49" i="8"/>
  <c r="D113" i="3"/>
  <c r="I86" i="3" s="1"/>
  <c r="C77" i="5"/>
  <c r="D17" i="3"/>
  <c r="D19" i="3" s="1"/>
  <c r="C54" i="5"/>
  <c r="D108" i="3"/>
  <c r="C38" i="12" s="1"/>
  <c r="D9" i="3"/>
  <c r="C76" i="5"/>
  <c r="B113" i="3"/>
  <c r="B17" i="3"/>
  <c r="B19" i="3" s="1"/>
  <c r="A199" i="3" s="1"/>
  <c r="B107" i="3"/>
  <c r="B8" i="3"/>
  <c r="B11" i="6"/>
  <c r="C28" i="5"/>
  <c r="B38" i="12"/>
  <c r="B12" i="6"/>
  <c r="C27" i="5"/>
  <c r="B112" i="3"/>
  <c r="H84" i="3" s="1"/>
  <c r="C83" i="5"/>
  <c r="B5" i="7"/>
  <c r="C30" i="5"/>
  <c r="B52" i="12"/>
  <c r="B104" i="4"/>
  <c r="C22" i="4"/>
  <c r="B117" i="4"/>
  <c r="C32" i="4"/>
  <c r="B55" i="3"/>
  <c r="B227" i="3" s="1"/>
  <c r="D62" i="3"/>
  <c r="B79" i="3"/>
  <c r="D87" i="3"/>
  <c r="B87" i="3"/>
  <c r="A47" i="8"/>
  <c r="A1" i="11" s="1"/>
  <c r="A46" i="8"/>
  <c r="C42" i="12"/>
  <c r="C5" i="7"/>
  <c r="B15" i="6"/>
  <c r="C31" i="5"/>
  <c r="D122" i="3"/>
  <c r="B9" i="6"/>
  <c r="D22" i="4"/>
  <c r="D137" i="4" s="1"/>
  <c r="C15" i="5"/>
  <c r="C12" i="5"/>
  <c r="C38" i="5"/>
  <c r="D32" i="4"/>
  <c r="B6" i="3"/>
  <c r="C5" i="11" s="1"/>
  <c r="D13" i="3"/>
  <c r="D20" i="3"/>
  <c r="D114" i="3" s="1"/>
  <c r="J86" i="3" s="1"/>
  <c r="D21" i="3"/>
  <c r="B26" i="3"/>
  <c r="B37" i="13"/>
  <c r="B47" i="3"/>
  <c r="D55" i="3"/>
  <c r="B48" i="12"/>
  <c r="B100" i="4"/>
  <c r="C20" i="4"/>
  <c r="B62" i="3"/>
  <c r="B68" i="3"/>
  <c r="B72" i="3"/>
  <c r="D79" i="3"/>
  <c r="B16" i="6"/>
  <c r="D118" i="3"/>
  <c r="L88" i="3" s="1"/>
  <c r="C29" i="5"/>
  <c r="B4" i="6"/>
  <c r="E20" i="4"/>
  <c r="D100" i="4"/>
  <c r="D109" i="4"/>
  <c r="E25" i="4"/>
  <c r="D28" i="4"/>
  <c r="B9" i="3"/>
  <c r="B13" i="3"/>
  <c r="B20" i="3"/>
  <c r="B82" i="3" s="1"/>
  <c r="B72" i="12" s="1"/>
  <c r="B21" i="3"/>
  <c r="D26" i="3"/>
  <c r="D47" i="3"/>
  <c r="D105" i="3"/>
  <c r="B228" i="3" s="1"/>
  <c r="D12" i="4"/>
  <c r="D18" i="4"/>
  <c r="B89" i="4"/>
  <c r="E9" i="4"/>
  <c r="E10" i="4"/>
  <c r="E11" i="4"/>
  <c r="E13" i="4"/>
  <c r="E14" i="4"/>
  <c r="E15" i="4"/>
  <c r="E16" i="4"/>
  <c r="E17" i="4"/>
  <c r="E23" i="4"/>
  <c r="B39" i="4"/>
  <c r="B19" i="12" s="1"/>
  <c r="B12" i="4"/>
  <c r="B86" i="4"/>
  <c r="K140" i="4" s="1"/>
  <c r="C41" i="5" l="1"/>
  <c r="C33" i="5"/>
  <c r="C23" i="5"/>
  <c r="F42" i="22"/>
  <c r="G42" i="22" s="1"/>
  <c r="A1" i="20"/>
  <c r="A1" i="9"/>
  <c r="A46" i="9" s="1"/>
  <c r="D88" i="4"/>
  <c r="E94" i="4" s="1"/>
  <c r="K141" i="4"/>
  <c r="D39" i="4"/>
  <c r="B4" i="12"/>
  <c r="F60" i="19"/>
  <c r="A42" i="19"/>
  <c r="A37" i="19"/>
  <c r="A14" i="19"/>
  <c r="A9" i="19"/>
  <c r="F9" i="19"/>
  <c r="F55" i="19"/>
  <c r="A55" i="19"/>
  <c r="F37" i="19"/>
  <c r="A60" i="19"/>
  <c r="A23" i="19"/>
  <c r="A28" i="19"/>
  <c r="F42" i="19"/>
  <c r="F28" i="19"/>
  <c r="F23" i="19"/>
  <c r="F14" i="19"/>
  <c r="I81" i="9"/>
  <c r="B30" i="6"/>
  <c r="B136" i="4"/>
  <c r="I140" i="4" s="1"/>
  <c r="F134" i="4"/>
  <c r="C136" i="4"/>
  <c r="D136" i="4"/>
  <c r="I141" i="4" s="1"/>
  <c r="E131" i="4"/>
  <c r="E137" i="4"/>
  <c r="F132" i="4"/>
  <c r="F133" i="4"/>
  <c r="A77" i="13"/>
  <c r="A69" i="13"/>
  <c r="B208" i="3"/>
  <c r="B156" i="3"/>
  <c r="E184" i="3" s="1"/>
  <c r="B207" i="3"/>
  <c r="B155" i="3"/>
  <c r="D184" i="3" s="1"/>
  <c r="I84" i="3"/>
  <c r="D97" i="4"/>
  <c r="E18" i="4"/>
  <c r="C52" i="12"/>
  <c r="M87" i="3"/>
  <c r="C48" i="12"/>
  <c r="A93" i="3"/>
  <c r="D93" i="3"/>
  <c r="B99" i="3" s="1"/>
  <c r="B93" i="3"/>
  <c r="D27" i="4"/>
  <c r="E27" i="4" s="1"/>
  <c r="C156" i="3"/>
  <c r="A156" i="3"/>
  <c r="E165" i="3" s="1"/>
  <c r="C78" i="5"/>
  <c r="B30" i="4"/>
  <c r="C30" i="4" s="1"/>
  <c r="C28" i="4"/>
  <c r="C11" i="5"/>
  <c r="B112" i="4"/>
  <c r="B139" i="4" s="1"/>
  <c r="C139" i="4" s="1"/>
  <c r="B10" i="3"/>
  <c r="B12" i="3" s="1"/>
  <c r="C53" i="5"/>
  <c r="C44" i="12"/>
  <c r="D115" i="3"/>
  <c r="B73" i="12"/>
  <c r="B88" i="4"/>
  <c r="C86" i="4" s="1"/>
  <c r="C40" i="4"/>
  <c r="E12" i="4"/>
  <c r="D19" i="4"/>
  <c r="B61" i="3"/>
  <c r="B11" i="20" s="1"/>
  <c r="B19" i="4"/>
  <c r="B40" i="4"/>
  <c r="B20" i="12" s="1"/>
  <c r="C12" i="4"/>
  <c r="B97" i="4"/>
  <c r="D112" i="4"/>
  <c r="D139" i="4" s="1"/>
  <c r="E139" i="4" s="1"/>
  <c r="E28" i="4"/>
  <c r="D30" i="4"/>
  <c r="B106" i="4"/>
  <c r="E32" i="4"/>
  <c r="D117" i="4"/>
  <c r="D113" i="4"/>
  <c r="E29" i="4"/>
  <c r="B83" i="3"/>
  <c r="B113" i="4"/>
  <c r="C29" i="4"/>
  <c r="B58" i="3"/>
  <c r="D63" i="3"/>
  <c r="B100" i="3" s="1"/>
  <c r="D58" i="3"/>
  <c r="B7" i="7"/>
  <c r="B10" i="7" s="1"/>
  <c r="B18" i="7" s="1"/>
  <c r="B28" i="7" s="1"/>
  <c r="B22" i="3"/>
  <c r="A200" i="3" s="1"/>
  <c r="D22" i="3"/>
  <c r="D23" i="3" s="1"/>
  <c r="B117" i="3"/>
  <c r="K85" i="3" s="1"/>
  <c r="B25" i="3"/>
  <c r="B110" i="4"/>
  <c r="C26" i="4"/>
  <c r="B37" i="12"/>
  <c r="B111" i="3"/>
  <c r="G84" i="3" s="1"/>
  <c r="C59" i="5"/>
  <c r="D109" i="3"/>
  <c r="C39" i="12" s="1"/>
  <c r="C58" i="5"/>
  <c r="D10" i="3"/>
  <c r="D48" i="3"/>
  <c r="B21" i="6"/>
  <c r="C49" i="5"/>
  <c r="E41" i="13"/>
  <c r="D37" i="13" s="1"/>
  <c r="D61" i="3"/>
  <c r="E185" i="3" s="1"/>
  <c r="E22" i="4"/>
  <c r="D104" i="4"/>
  <c r="B119" i="4"/>
  <c r="B42" i="12"/>
  <c r="B63" i="3"/>
  <c r="D57" i="3"/>
  <c r="C43" i="12"/>
  <c r="B48" i="3"/>
  <c r="A201" i="3" s="1"/>
  <c r="D82" i="11"/>
  <c r="C19" i="12"/>
  <c r="C27" i="12" s="1"/>
  <c r="D37" i="3"/>
  <c r="B57" i="3"/>
  <c r="B37" i="3"/>
  <c r="C46" i="11"/>
  <c r="C39" i="10"/>
  <c r="C26" i="10"/>
  <c r="C16" i="10"/>
  <c r="C3" i="10"/>
  <c r="B49" i="8"/>
  <c r="B61" i="9"/>
  <c r="B71" i="9" s="1"/>
  <c r="B5" i="20" s="1"/>
  <c r="B48" i="9"/>
  <c r="C66" i="8"/>
  <c r="B29" i="9"/>
  <c r="B17" i="9"/>
  <c r="B5" i="9"/>
  <c r="B34" i="8"/>
  <c r="B20" i="8"/>
  <c r="B5" i="8"/>
  <c r="C82" i="11"/>
  <c r="C64" i="11"/>
  <c r="C19" i="11"/>
  <c r="D117" i="3"/>
  <c r="D25" i="3"/>
  <c r="B114" i="3"/>
  <c r="B17" i="6"/>
  <c r="B50" i="6" s="1"/>
  <c r="B43" i="12"/>
  <c r="D82" i="3"/>
  <c r="C72" i="12" s="1"/>
  <c r="B39" i="12"/>
  <c r="E90" i="4" l="1"/>
  <c r="N68" i="13"/>
  <c r="C91" i="13"/>
  <c r="D91" i="13" s="1"/>
  <c r="E102" i="4"/>
  <c r="E105" i="4"/>
  <c r="E95" i="4"/>
  <c r="E97" i="4"/>
  <c r="E92" i="4"/>
  <c r="C208" i="3"/>
  <c r="E101" i="4"/>
  <c r="E103" i="4"/>
  <c r="E100" i="4"/>
  <c r="E87" i="4"/>
  <c r="E86" i="4"/>
  <c r="E113" i="4"/>
  <c r="E93" i="4"/>
  <c r="E91" i="4"/>
  <c r="E109" i="4"/>
  <c r="E89" i="4"/>
  <c r="E104" i="4"/>
  <c r="E96" i="4"/>
  <c r="A30" i="11"/>
  <c r="A61" i="11" s="1"/>
  <c r="C53" i="10"/>
  <c r="B33" i="13"/>
  <c r="A59" i="19"/>
  <c r="A41" i="19"/>
  <c r="F27" i="19"/>
  <c r="F13" i="19"/>
  <c r="F59" i="19"/>
  <c r="F36" i="19"/>
  <c r="F22" i="19"/>
  <c r="A8" i="19"/>
  <c r="F54" i="19"/>
  <c r="A36" i="19"/>
  <c r="A22" i="19"/>
  <c r="F8" i="19"/>
  <c r="A54" i="19"/>
  <c r="A27" i="19"/>
  <c r="A13" i="19"/>
  <c r="C41" i="10"/>
  <c r="G22" i="19" s="1"/>
  <c r="I22" i="19" s="1"/>
  <c r="G27" i="19"/>
  <c r="I27" i="19" s="1"/>
  <c r="C178" i="3"/>
  <c r="C11" i="20"/>
  <c r="C59" i="10"/>
  <c r="C56" i="10"/>
  <c r="C57" i="10"/>
  <c r="C61" i="10"/>
  <c r="C9" i="20"/>
  <c r="C7" i="20"/>
  <c r="B9" i="20"/>
  <c r="B7" i="20"/>
  <c r="D40" i="4"/>
  <c r="H81" i="9"/>
  <c r="C80" i="5"/>
  <c r="C95" i="5" s="1"/>
  <c r="B31" i="6"/>
  <c r="E140" i="4"/>
  <c r="F137" i="4"/>
  <c r="F131" i="4"/>
  <c r="E136" i="4"/>
  <c r="F136" i="4" s="1"/>
  <c r="A143" i="4" s="1"/>
  <c r="F139" i="4"/>
  <c r="D140" i="4"/>
  <c r="J141" i="4" s="1"/>
  <c r="D99" i="4"/>
  <c r="E99" i="4" s="1"/>
  <c r="F207" i="3"/>
  <c r="A228" i="3"/>
  <c r="C228" i="3"/>
  <c r="F208" i="3"/>
  <c r="D218" i="3"/>
  <c r="C207" i="3"/>
  <c r="B178" i="3"/>
  <c r="C177" i="3"/>
  <c r="E164" i="3"/>
  <c r="D164" i="3"/>
  <c r="B177" i="3"/>
  <c r="A214" i="3"/>
  <c r="C47" i="12"/>
  <c r="K87" i="3"/>
  <c r="K88" i="3" s="1"/>
  <c r="D167" i="3"/>
  <c r="J84" i="3"/>
  <c r="B7" i="12"/>
  <c r="C65" i="11"/>
  <c r="C63" i="9"/>
  <c r="C6" i="9"/>
  <c r="B60" i="19" s="1"/>
  <c r="C31" i="9"/>
  <c r="B55" i="19" s="1"/>
  <c r="C50" i="9"/>
  <c r="G55" i="19" s="1"/>
  <c r="C155" i="3"/>
  <c r="D185" i="3"/>
  <c r="A155" i="3"/>
  <c r="D165" i="3" s="1"/>
  <c r="B59" i="3"/>
  <c r="B60" i="3" s="1"/>
  <c r="C16" i="5"/>
  <c r="E26" i="4"/>
  <c r="D110" i="4"/>
  <c r="E110" i="4" s="1"/>
  <c r="C117" i="4"/>
  <c r="C106" i="4"/>
  <c r="C57" i="5"/>
  <c r="C119" i="4"/>
  <c r="C110" i="4"/>
  <c r="C113" i="4"/>
  <c r="C89" i="4"/>
  <c r="C112" i="4"/>
  <c r="C104" i="4"/>
  <c r="C100" i="4"/>
  <c r="C97" i="4"/>
  <c r="D59" i="3"/>
  <c r="D60" i="3" s="1"/>
  <c r="D12" i="3"/>
  <c r="D5" i="10" s="1"/>
  <c r="F13" i="10" s="1"/>
  <c r="M14" i="10" s="1"/>
  <c r="B88" i="3"/>
  <c r="C83" i="3" s="1"/>
  <c r="D106" i="4"/>
  <c r="B69" i="3"/>
  <c r="C20" i="12"/>
  <c r="C45" i="12"/>
  <c r="B114" i="4"/>
  <c r="C114" i="4" s="1"/>
  <c r="E117" i="4"/>
  <c r="D119" i="4"/>
  <c r="E119" i="4" s="1"/>
  <c r="E30" i="4"/>
  <c r="C68" i="8"/>
  <c r="B21" i="4"/>
  <c r="C20" i="11" s="1"/>
  <c r="C19" i="4"/>
  <c r="B23" i="3"/>
  <c r="B44" i="12"/>
  <c r="C41" i="12"/>
  <c r="B41" i="12"/>
  <c r="B19" i="9"/>
  <c r="G59" i="19" s="1"/>
  <c r="I59" i="19" s="1"/>
  <c r="C5" i="10"/>
  <c r="B86" i="12"/>
  <c r="D68" i="8"/>
  <c r="E19" i="4"/>
  <c r="D21" i="4"/>
  <c r="C41" i="4" s="1"/>
  <c r="B35" i="12"/>
  <c r="B66" i="12" s="1"/>
  <c r="B80" i="12" s="1"/>
  <c r="B17" i="12"/>
  <c r="D69" i="3"/>
  <c r="C73" i="12"/>
  <c r="D75" i="12" s="1"/>
  <c r="D83" i="3"/>
  <c r="B120" i="3"/>
  <c r="L85" i="3" s="1"/>
  <c r="B38" i="3"/>
  <c r="B49" i="3" s="1"/>
  <c r="C37" i="3" s="1"/>
  <c r="D120" i="3"/>
  <c r="M88" i="3" s="1"/>
  <c r="D38" i="3"/>
  <c r="A238" i="3" s="1"/>
  <c r="D111" i="3"/>
  <c r="G86" i="3" s="1"/>
  <c r="B115" i="3"/>
  <c r="B47" i="12"/>
  <c r="D114" i="4"/>
  <c r="E112" i="4"/>
  <c r="C105" i="4"/>
  <c r="C101" i="4"/>
  <c r="B99" i="4"/>
  <c r="C99" i="4" s="1"/>
  <c r="B108" i="4"/>
  <c r="B35" i="8" s="1"/>
  <c r="B13" i="19" s="1"/>
  <c r="C103" i="4"/>
  <c r="C93" i="4"/>
  <c r="C96" i="4"/>
  <c r="C91" i="4"/>
  <c r="C94" i="4"/>
  <c r="C95" i="4"/>
  <c r="C102" i="4"/>
  <c r="C92" i="4"/>
  <c r="C87" i="4"/>
  <c r="C90" i="4"/>
  <c r="C89" i="5" l="1"/>
  <c r="C24" i="5"/>
  <c r="A1" i="12"/>
  <c r="A31" i="12" s="1"/>
  <c r="A61" i="12" s="1"/>
  <c r="D55" i="19"/>
  <c r="O54" i="19" s="1"/>
  <c r="I55" i="19"/>
  <c r="O55" i="19" s="1"/>
  <c r="D60" i="19"/>
  <c r="O58" i="19" s="1"/>
  <c r="D13" i="19"/>
  <c r="B87" i="12"/>
  <c r="B41" i="19"/>
  <c r="C65" i="5"/>
  <c r="C94" i="5" s="1"/>
  <c r="B32" i="6"/>
  <c r="A144" i="4"/>
  <c r="D24" i="4"/>
  <c r="D6" i="11" s="1"/>
  <c r="A227" i="3"/>
  <c r="D242" i="3" s="1"/>
  <c r="C227" i="3"/>
  <c r="B24" i="3"/>
  <c r="L87" i="3"/>
  <c r="E114" i="4"/>
  <c r="B24" i="6"/>
  <c r="D85" i="11"/>
  <c r="C83" i="12" s="1"/>
  <c r="D197" i="3"/>
  <c r="C75" i="12"/>
  <c r="C47" i="11"/>
  <c r="B36" i="19" s="1"/>
  <c r="C19" i="9"/>
  <c r="G60" i="19" s="1"/>
  <c r="D111" i="4"/>
  <c r="D70" i="3"/>
  <c r="C90" i="13" s="1"/>
  <c r="D90" i="13" s="1"/>
  <c r="D116" i="3"/>
  <c r="C38" i="3"/>
  <c r="D86" i="11"/>
  <c r="E21" i="4"/>
  <c r="B85" i="12"/>
  <c r="C86" i="11"/>
  <c r="C69" i="8"/>
  <c r="B24" i="4"/>
  <c r="B41" i="4"/>
  <c r="B21" i="12" s="1"/>
  <c r="C21" i="4"/>
  <c r="B70" i="3"/>
  <c r="E106" i="4"/>
  <c r="D108" i="4"/>
  <c r="C35" i="8" s="1"/>
  <c r="J37" i="8" s="1"/>
  <c r="C108" i="4"/>
  <c r="C46" i="3"/>
  <c r="C45" i="3"/>
  <c r="C44" i="3"/>
  <c r="C43" i="3"/>
  <c r="C42" i="3"/>
  <c r="C41" i="3"/>
  <c r="C40" i="3"/>
  <c r="C39" i="3"/>
  <c r="C36" i="3"/>
  <c r="C35" i="3"/>
  <c r="C34" i="3"/>
  <c r="C33" i="3"/>
  <c r="C32" i="3"/>
  <c r="C31" i="3"/>
  <c r="C30" i="3"/>
  <c r="C29" i="3"/>
  <c r="C28" i="3"/>
  <c r="C27" i="3"/>
  <c r="C47" i="3"/>
  <c r="C26" i="3"/>
  <c r="B50" i="12"/>
  <c r="B121" i="3"/>
  <c r="B31" i="9"/>
  <c r="B54" i="19" s="1"/>
  <c r="D54" i="19" s="1"/>
  <c r="B6" i="9"/>
  <c r="B59" i="19" s="1"/>
  <c r="D59" i="19" s="1"/>
  <c r="B63" i="9"/>
  <c r="B50" i="9"/>
  <c r="G54" i="19" s="1"/>
  <c r="I54" i="19" s="1"/>
  <c r="C78" i="3"/>
  <c r="C77" i="3"/>
  <c r="C80" i="3"/>
  <c r="C81" i="3"/>
  <c r="C76" i="3"/>
  <c r="C86" i="3"/>
  <c r="C84" i="3"/>
  <c r="C75" i="3"/>
  <c r="C85" i="3"/>
  <c r="C79" i="3"/>
  <c r="C87" i="3"/>
  <c r="C82" i="3"/>
  <c r="D24" i="3"/>
  <c r="B45" i="12"/>
  <c r="C48" i="3"/>
  <c r="C50" i="12"/>
  <c r="D121" i="3"/>
  <c r="C89" i="13" s="1"/>
  <c r="D89" i="13" s="1"/>
  <c r="D88" i="3"/>
  <c r="C25" i="3"/>
  <c r="D49" i="3"/>
  <c r="B116" i="3"/>
  <c r="C115" i="3" s="1"/>
  <c r="C21" i="8" l="1"/>
  <c r="J20" i="8" s="1"/>
  <c r="C90" i="5"/>
  <c r="C34" i="5"/>
  <c r="C42" i="5" s="1"/>
  <c r="M6" i="8"/>
  <c r="M68" i="13"/>
  <c r="L68" i="13"/>
  <c r="O68" i="13"/>
  <c r="K68" i="13"/>
  <c r="G47" i="19"/>
  <c r="A84" i="13"/>
  <c r="A1" i="19"/>
  <c r="C11" i="3"/>
  <c r="B8" i="20"/>
  <c r="C58" i="10"/>
  <c r="C8" i="20"/>
  <c r="J14" i="11"/>
  <c r="T15" i="11" s="1"/>
  <c r="G37" i="19"/>
  <c r="I37" i="19" s="1"/>
  <c r="O37" i="19" s="1"/>
  <c r="D41" i="4"/>
  <c r="I54" i="4" s="1"/>
  <c r="I60" i="19"/>
  <c r="O59" i="19" s="1"/>
  <c r="H60" i="19"/>
  <c r="H55" i="19"/>
  <c r="C60" i="19"/>
  <c r="C55" i="19"/>
  <c r="D36" i="19"/>
  <c r="D41" i="19"/>
  <c r="A47" i="4"/>
  <c r="N14" i="10"/>
  <c r="C20" i="3"/>
  <c r="C7" i="7" s="1"/>
  <c r="C10" i="7" s="1"/>
  <c r="C18" i="7" s="1"/>
  <c r="C28" i="7" s="1"/>
  <c r="C13" i="3"/>
  <c r="C18" i="3"/>
  <c r="C12" i="3"/>
  <c r="C23" i="3"/>
  <c r="B21" i="8"/>
  <c r="C18" i="10"/>
  <c r="B27" i="19" s="1"/>
  <c r="D27" i="19" s="1"/>
  <c r="C21" i="3"/>
  <c r="C19" i="3"/>
  <c r="C15" i="3"/>
  <c r="C9" i="3"/>
  <c r="C17" i="3"/>
  <c r="C14" i="3"/>
  <c r="C16" i="3"/>
  <c r="C22" i="3"/>
  <c r="C10" i="3"/>
  <c r="C8" i="3"/>
  <c r="A48" i="4"/>
  <c r="E111" i="4"/>
  <c r="B25" i="6"/>
  <c r="B36" i="13"/>
  <c r="D18" i="10"/>
  <c r="C34" i="13"/>
  <c r="C36" i="13"/>
  <c r="C35" i="13"/>
  <c r="E111" i="3"/>
  <c r="B74" i="3"/>
  <c r="B10" i="20" s="1"/>
  <c r="C70" i="8"/>
  <c r="C84" i="11"/>
  <c r="B42" i="4"/>
  <c r="B22" i="12" s="1"/>
  <c r="C24" i="4"/>
  <c r="B51" i="12"/>
  <c r="B123" i="3"/>
  <c r="E121" i="3" s="1"/>
  <c r="D84" i="11"/>
  <c r="E24" i="4"/>
  <c r="C42" i="4"/>
  <c r="D31" i="4"/>
  <c r="D116" i="4" s="1"/>
  <c r="D77" i="4" s="1"/>
  <c r="C46" i="12"/>
  <c r="E110" i="3"/>
  <c r="E112" i="3"/>
  <c r="E107" i="3"/>
  <c r="E114" i="3"/>
  <c r="E113" i="3"/>
  <c r="E108" i="3"/>
  <c r="E115" i="3"/>
  <c r="E109" i="3"/>
  <c r="E84" i="3"/>
  <c r="E81" i="3"/>
  <c r="E80" i="3"/>
  <c r="E78" i="3"/>
  <c r="E85" i="3"/>
  <c r="E75" i="3"/>
  <c r="E77" i="3"/>
  <c r="E86" i="3"/>
  <c r="E76" i="3"/>
  <c r="E87" i="3"/>
  <c r="E79" i="3"/>
  <c r="E82" i="3"/>
  <c r="C51" i="12"/>
  <c r="D123" i="3"/>
  <c r="C53" i="12" s="1"/>
  <c r="E108" i="4"/>
  <c r="D69" i="8"/>
  <c r="C21" i="12"/>
  <c r="C28" i="12" s="1"/>
  <c r="D74" i="3"/>
  <c r="B46" i="12"/>
  <c r="C108" i="3"/>
  <c r="C110" i="3"/>
  <c r="C113" i="3"/>
  <c r="C107" i="3"/>
  <c r="C109" i="3"/>
  <c r="C112" i="3"/>
  <c r="C111" i="3"/>
  <c r="C114" i="3"/>
  <c r="E46" i="3"/>
  <c r="E45" i="3"/>
  <c r="E44" i="3"/>
  <c r="E43" i="3"/>
  <c r="E42" i="3"/>
  <c r="E41" i="3"/>
  <c r="E40" i="3"/>
  <c r="E39" i="3"/>
  <c r="E36" i="3"/>
  <c r="E35" i="3"/>
  <c r="E34" i="3"/>
  <c r="E33" i="3"/>
  <c r="E32" i="3"/>
  <c r="E31" i="3"/>
  <c r="E30" i="3"/>
  <c r="E27" i="3"/>
  <c r="E28" i="3"/>
  <c r="E29" i="3"/>
  <c r="E26" i="3"/>
  <c r="E47" i="3"/>
  <c r="E25" i="3"/>
  <c r="E48" i="3"/>
  <c r="E37" i="3"/>
  <c r="E18" i="3"/>
  <c r="E16" i="3"/>
  <c r="E15" i="3"/>
  <c r="E14" i="3"/>
  <c r="E11" i="3"/>
  <c r="E21" i="3"/>
  <c r="E20" i="3"/>
  <c r="E19" i="3"/>
  <c r="E8" i="3"/>
  <c r="E17" i="3"/>
  <c r="E13" i="3"/>
  <c r="E9" i="3"/>
  <c r="E10" i="3"/>
  <c r="E22" i="3"/>
  <c r="E23" i="3"/>
  <c r="E83" i="3"/>
  <c r="E12" i="3"/>
  <c r="E38" i="3"/>
  <c r="D28" i="10" l="1"/>
  <c r="F32" i="10" s="1"/>
  <c r="C50" i="8"/>
  <c r="J52" i="8" s="1"/>
  <c r="C44" i="5"/>
  <c r="C93" i="5" s="1"/>
  <c r="C92" i="5"/>
  <c r="C91" i="5"/>
  <c r="C82" i="12"/>
  <c r="C78" i="13"/>
  <c r="L77" i="13" s="1"/>
  <c r="L80" i="13" s="1"/>
  <c r="C70" i="13"/>
  <c r="S21" i="8"/>
  <c r="R21" i="8"/>
  <c r="D65" i="11"/>
  <c r="D47" i="11"/>
  <c r="D20" i="11"/>
  <c r="B37" i="7"/>
  <c r="C60" i="10"/>
  <c r="G28" i="19"/>
  <c r="D41" i="10"/>
  <c r="D42" i="10"/>
  <c r="A59" i="4" s="1"/>
  <c r="C86" i="12"/>
  <c r="C10" i="20"/>
  <c r="R13" i="11"/>
  <c r="D42" i="4"/>
  <c r="O61" i="19"/>
  <c r="D62" i="19" s="1"/>
  <c r="B9" i="19"/>
  <c r="D9" i="19" s="1"/>
  <c r="O8" i="19" s="1"/>
  <c r="S15" i="11"/>
  <c r="B14" i="19"/>
  <c r="F21" i="10"/>
  <c r="O22" i="10" s="1"/>
  <c r="B28" i="19"/>
  <c r="B82" i="12"/>
  <c r="B8" i="19"/>
  <c r="Q55" i="4"/>
  <c r="P55" i="4"/>
  <c r="O53" i="4"/>
  <c r="B50" i="8"/>
  <c r="G13" i="19" s="1"/>
  <c r="C28" i="10"/>
  <c r="B22" i="19" s="1"/>
  <c r="D22" i="19" s="1"/>
  <c r="E70" i="3"/>
  <c r="C121" i="3"/>
  <c r="D41" i="13"/>
  <c r="D36" i="13" s="1"/>
  <c r="C64" i="3"/>
  <c r="C67" i="3"/>
  <c r="C66" i="3"/>
  <c r="C71" i="3"/>
  <c r="C65" i="3"/>
  <c r="C73" i="3"/>
  <c r="C68" i="3"/>
  <c r="C72" i="3"/>
  <c r="C62" i="3"/>
  <c r="C61" i="3"/>
  <c r="C59" i="3"/>
  <c r="C57" i="3"/>
  <c r="C63" i="3"/>
  <c r="C58" i="3"/>
  <c r="C69" i="3"/>
  <c r="C60" i="3"/>
  <c r="C43" i="4"/>
  <c r="E31" i="4"/>
  <c r="D33" i="4"/>
  <c r="C84" i="12"/>
  <c r="B53" i="12"/>
  <c r="E119" i="3"/>
  <c r="C123" i="3"/>
  <c r="C119" i="3"/>
  <c r="C118" i="3"/>
  <c r="E122" i="3"/>
  <c r="C122" i="3"/>
  <c r="E118" i="3"/>
  <c r="C117" i="3"/>
  <c r="E117" i="3"/>
  <c r="C120" i="3"/>
  <c r="E120" i="3"/>
  <c r="C70" i="3"/>
  <c r="E71" i="3"/>
  <c r="E66" i="3"/>
  <c r="E68" i="3"/>
  <c r="E67" i="3"/>
  <c r="E65" i="3"/>
  <c r="E73" i="3"/>
  <c r="E72" i="3"/>
  <c r="E64" i="3"/>
  <c r="E62" i="3"/>
  <c r="E61" i="3"/>
  <c r="E63" i="3"/>
  <c r="E58" i="3"/>
  <c r="E57" i="3"/>
  <c r="E60" i="3"/>
  <c r="E59" i="3"/>
  <c r="E69" i="3"/>
  <c r="D70" i="8"/>
  <c r="B6" i="6" s="1"/>
  <c r="B8" i="6" s="1"/>
  <c r="B10" i="6" s="1"/>
  <c r="A37" i="6" s="1"/>
  <c r="C22" i="12"/>
  <c r="C29" i="12" s="1"/>
  <c r="B14" i="22" l="1"/>
  <c r="C82" i="5"/>
  <c r="C84" i="5" s="1"/>
  <c r="C96" i="5" s="1"/>
  <c r="B79" i="13"/>
  <c r="B71" i="13"/>
  <c r="L69" i="13"/>
  <c r="L72" i="13" s="1"/>
  <c r="S71" i="13" s="1"/>
  <c r="F45" i="10"/>
  <c r="G23" i="19"/>
  <c r="I28" i="19"/>
  <c r="O28" i="19" s="1"/>
  <c r="H28" i="19"/>
  <c r="J24" i="11"/>
  <c r="A50" i="4"/>
  <c r="C85" i="12"/>
  <c r="J53" i="11"/>
  <c r="B37" i="19"/>
  <c r="J72" i="11"/>
  <c r="B42" i="19"/>
  <c r="C87" i="12"/>
  <c r="N22" i="10"/>
  <c r="D14" i="19"/>
  <c r="O13" i="19" s="1"/>
  <c r="C14" i="19"/>
  <c r="T53" i="8"/>
  <c r="G14" i="19"/>
  <c r="I14" i="19" s="1"/>
  <c r="O14" i="19" s="1"/>
  <c r="S38" i="8"/>
  <c r="T38" i="8"/>
  <c r="R36" i="8"/>
  <c r="Q19" i="8"/>
  <c r="P33" i="10"/>
  <c r="B23" i="19"/>
  <c r="D28" i="19"/>
  <c r="O27" i="19" s="1"/>
  <c r="C28" i="19"/>
  <c r="I13" i="19"/>
  <c r="D8" i="19"/>
  <c r="C9" i="19"/>
  <c r="B19" i="6"/>
  <c r="T81" i="13"/>
  <c r="U81" i="13"/>
  <c r="S79" i="13"/>
  <c r="E33" i="4"/>
  <c r="C44" i="4"/>
  <c r="E116" i="4"/>
  <c r="D120" i="4"/>
  <c r="C6" i="8" s="1"/>
  <c r="J3" i="8" s="1"/>
  <c r="D71" i="8"/>
  <c r="C23" i="12"/>
  <c r="F43" i="22" l="1"/>
  <c r="D14" i="22"/>
  <c r="E45" i="22"/>
  <c r="T73" i="13"/>
  <c r="U73" i="13"/>
  <c r="H14" i="19"/>
  <c r="A39" i="6"/>
  <c r="D34" i="11"/>
  <c r="R54" i="11"/>
  <c r="S54" i="11"/>
  <c r="Q52" i="11"/>
  <c r="S25" i="11"/>
  <c r="Q23" i="11"/>
  <c r="R25" i="11"/>
  <c r="D42" i="19"/>
  <c r="O41" i="19" s="1"/>
  <c r="C42" i="19"/>
  <c r="Q71" i="11"/>
  <c r="S73" i="11"/>
  <c r="R73" i="11"/>
  <c r="I23" i="19"/>
  <c r="O23" i="19" s="1"/>
  <c r="H23" i="19"/>
  <c r="D37" i="19"/>
  <c r="O36" i="19" s="1"/>
  <c r="C37" i="19"/>
  <c r="N46" i="10"/>
  <c r="O46" i="10"/>
  <c r="O33" i="10"/>
  <c r="S53" i="8"/>
  <c r="R4" i="8"/>
  <c r="G9" i="19"/>
  <c r="I9" i="19" s="1"/>
  <c r="O9" i="19" s="1"/>
  <c r="O16" i="19" s="1"/>
  <c r="D16" i="19" s="1"/>
  <c r="R51" i="8"/>
  <c r="D23" i="19"/>
  <c r="O22" i="19" s="1"/>
  <c r="C23" i="19"/>
  <c r="B23" i="6"/>
  <c r="A41" i="6" s="1"/>
  <c r="D78" i="4"/>
  <c r="C81" i="12"/>
  <c r="E120" i="4"/>
  <c r="D72" i="8"/>
  <c r="C24" i="12"/>
  <c r="M46" i="22" l="1"/>
  <c r="L44" i="22"/>
  <c r="N46" i="22"/>
  <c r="O30" i="19"/>
  <c r="G30" i="19" s="1"/>
  <c r="S4" i="8"/>
  <c r="Q2" i="8"/>
  <c r="G16" i="19"/>
  <c r="B49" i="6"/>
  <c r="B51" i="6" s="1"/>
  <c r="B6" i="12"/>
  <c r="D30" i="19" l="1"/>
  <c r="C38" i="13"/>
  <c r="B8" i="12"/>
  <c r="A66" i="4" l="1"/>
  <c r="G42" i="19"/>
  <c r="I42" i="19" s="1"/>
  <c r="O42" i="19" s="1"/>
  <c r="O43" i="19" s="1"/>
  <c r="G44" i="19" s="1"/>
  <c r="J33" i="11"/>
  <c r="S34" i="11" s="1"/>
  <c r="B27" i="6"/>
  <c r="B52" i="6"/>
  <c r="C92" i="13"/>
  <c r="F41" i="13"/>
  <c r="D38" i="13" s="1"/>
  <c r="B9" i="12"/>
  <c r="A43" i="6" l="1"/>
  <c r="E14" i="22"/>
  <c r="Q32" i="11"/>
  <c r="D44" i="19"/>
  <c r="G62" i="19"/>
  <c r="O79" i="19"/>
  <c r="O80" i="19" s="1"/>
  <c r="R34" i="11"/>
  <c r="B33" i="6"/>
  <c r="B53" i="6"/>
  <c r="B10" i="12"/>
  <c r="D92" i="13"/>
  <c r="D93" i="13" s="1"/>
  <c r="M97" i="13" s="1"/>
  <c r="B25" i="4"/>
  <c r="B138" i="4" l="1"/>
  <c r="C62" i="13"/>
  <c r="U98" i="13"/>
  <c r="V98" i="13"/>
  <c r="D80" i="19"/>
  <c r="A83" i="19"/>
  <c r="B54" i="6"/>
  <c r="A44" i="6"/>
  <c r="C138" i="4"/>
  <c r="B140" i="4"/>
  <c r="J140" i="4" s="1"/>
  <c r="T96" i="13"/>
  <c r="C85" i="11"/>
  <c r="B35" i="13" s="1"/>
  <c r="C41" i="13" s="1"/>
  <c r="D35" i="13" s="1"/>
  <c r="C6" i="11"/>
  <c r="G36" i="19" s="1"/>
  <c r="C83" i="11"/>
  <c r="B27" i="4"/>
  <c r="C25" i="4"/>
  <c r="B109" i="4"/>
  <c r="L60" i="13" l="1"/>
  <c r="L64" i="13" s="1"/>
  <c r="I36" i="19"/>
  <c r="H37" i="19"/>
  <c r="F138" i="4"/>
  <c r="C140" i="4"/>
  <c r="F140" i="4" s="1"/>
  <c r="A145" i="4" s="1"/>
  <c r="C63" i="13"/>
  <c r="B83" i="12"/>
  <c r="B84" i="12"/>
  <c r="B34" i="13"/>
  <c r="B41" i="13" s="1"/>
  <c r="D34" i="13" s="1"/>
  <c r="D39" i="13" s="1"/>
  <c r="B31" i="4"/>
  <c r="C27" i="4"/>
  <c r="C109" i="4"/>
  <c r="B111" i="4"/>
  <c r="C111" i="4" s="1"/>
  <c r="AE63" i="13" l="1"/>
  <c r="AF65" i="13"/>
  <c r="AG65" i="13"/>
  <c r="L34" i="13"/>
  <c r="B53" i="13"/>
  <c r="C51" i="13" s="1"/>
  <c r="C31" i="4"/>
  <c r="B33" i="4"/>
  <c r="B43" i="4"/>
  <c r="D43" i="4" s="1"/>
  <c r="B116" i="4"/>
  <c r="W35" i="13" l="1"/>
  <c r="X35" i="13"/>
  <c r="V33" i="13"/>
  <c r="B23" i="12"/>
  <c r="C71" i="8"/>
  <c r="B120" i="4"/>
  <c r="B77" i="4"/>
  <c r="C116" i="4"/>
  <c r="C33" i="4"/>
  <c r="B44" i="4"/>
  <c r="D44" i="4" s="1"/>
  <c r="C72" i="8" l="1"/>
  <c r="B24" i="12"/>
  <c r="B78" i="4"/>
  <c r="B6" i="8"/>
  <c r="C120" i="4"/>
  <c r="V34" i="13"/>
  <c r="L13" i="10"/>
  <c r="B81" i="12" l="1"/>
  <c r="G8" i="19"/>
  <c r="I8" i="19" l="1"/>
  <c r="H9" i="19"/>
</calcChain>
</file>

<file path=xl/sharedStrings.xml><?xml version="1.0" encoding="utf-8"?>
<sst xmlns="http://schemas.openxmlformats.org/spreadsheetml/2006/main" count="2499" uniqueCount="1870">
  <si>
    <t>STATO PATRIMONIALE consuntivo</t>
  </si>
  <si>
    <t>Balance sheet</t>
  </si>
  <si>
    <t>Assets</t>
  </si>
  <si>
    <t>A) Crediti verso soci per versamenti ancora dovuti</t>
  </si>
  <si>
    <t>A) Receivables from shareholders</t>
  </si>
  <si>
    <t>Called</t>
  </si>
  <si>
    <t>To be called</t>
  </si>
  <si>
    <t>Totale crediti verso soci per versamenti ancora dovuti (A)</t>
  </si>
  <si>
    <t>Total receivables from shareholders (A)</t>
  </si>
  <si>
    <t>B) Immobilizzazioni</t>
  </si>
  <si>
    <t>B) Fixed assets</t>
  </si>
  <si>
    <t>I - Immobilizzazioni immateriali</t>
  </si>
  <si>
    <t>I - Intangible fixed assets</t>
  </si>
  <si>
    <t>1) start-up and expansion costs</t>
  </si>
  <si>
    <t>2) research, development and adverstising costs</t>
  </si>
  <si>
    <t>3) industrial patents and intellectual property rights</t>
  </si>
  <si>
    <t>4) concessions, licenses, trademarks and similar rights</t>
  </si>
  <si>
    <t>5) goodwill</t>
  </si>
  <si>
    <t>6) assets in process of formation and advances</t>
  </si>
  <si>
    <t>7) other</t>
  </si>
  <si>
    <t>Totale immobilizzazioni immateriali</t>
  </si>
  <si>
    <t>Total intangible fixed assets</t>
  </si>
  <si>
    <t>II - Immobilizzazioni materiali</t>
  </si>
  <si>
    <t>II - Tangible fixed assets</t>
  </si>
  <si>
    <t>1) land and buildings</t>
  </si>
  <si>
    <t>2) plant and machinery</t>
  </si>
  <si>
    <t>3) industrial and commercial equipment</t>
  </si>
  <si>
    <t>4) other assets</t>
  </si>
  <si>
    <t>5) assets in process of formation and advances</t>
  </si>
  <si>
    <t>Totale immobilizzazioni materiali</t>
  </si>
  <si>
    <t>Total tangible fixed assets</t>
  </si>
  <si>
    <t>III - Immobilizzazioni finanziarie</t>
  </si>
  <si>
    <t>III - Financial fixed assets</t>
  </si>
  <si>
    <t>1) equity investments in</t>
  </si>
  <si>
    <t>a) subsidiary companies</t>
  </si>
  <si>
    <t>b) associated companies</t>
  </si>
  <si>
    <t>c) parent companies</t>
  </si>
  <si>
    <t>d) third parties</t>
  </si>
  <si>
    <t>Totale partecipazioni</t>
  </si>
  <si>
    <t>Total equity investments</t>
  </si>
  <si>
    <t>2) crediti</t>
  </si>
  <si>
    <t>2) receivables due from</t>
  </si>
  <si>
    <t>a) verso imprese controllate</t>
  </si>
  <si>
    <t>due within the following year</t>
  </si>
  <si>
    <t>due beyond the following year</t>
  </si>
  <si>
    <t>Totale crediti verso imprese controllate</t>
  </si>
  <si>
    <t>Total receivables due from subsidiary companies</t>
  </si>
  <si>
    <t>b) verso imprese collegate</t>
  </si>
  <si>
    <t>Totale crediti verso imprese collegate</t>
  </si>
  <si>
    <t>Total receivables due from associated companies</t>
  </si>
  <si>
    <t>Totale crediti verso controllanti</t>
  </si>
  <si>
    <t>Total receivables due from parent companies</t>
  </si>
  <si>
    <t>Totale crediti verso altri</t>
  </si>
  <si>
    <t>Total receivables due from third parties</t>
  </si>
  <si>
    <t>Totale crediti</t>
  </si>
  <si>
    <t>Total receivables</t>
  </si>
  <si>
    <t>3) altri titoli</t>
  </si>
  <si>
    <t>3) other securities</t>
  </si>
  <si>
    <t>4) own shares</t>
  </si>
  <si>
    <t>Totale immobilizzazioni finanziarie</t>
  </si>
  <si>
    <t>Total financial fixed assets</t>
  </si>
  <si>
    <t>Totale immobilizzazioni (B)</t>
  </si>
  <si>
    <t>Total fixed assets (B)</t>
  </si>
  <si>
    <t>C) Attivo circolante</t>
  </si>
  <si>
    <t>C) Current assets</t>
  </si>
  <si>
    <t>I - Rimanenze</t>
  </si>
  <si>
    <t>I - Inventories</t>
  </si>
  <si>
    <t>1) raw, ancillary and consumable materials</t>
  </si>
  <si>
    <t>2) work in progress and semi-finished products</t>
  </si>
  <si>
    <t>3) contract work in progress</t>
  </si>
  <si>
    <t>4) finished products and goods for resale</t>
  </si>
  <si>
    <t>5) advances</t>
  </si>
  <si>
    <t>Totale rimanenze</t>
  </si>
  <si>
    <t>Total inventories</t>
  </si>
  <si>
    <t>II - Crediti</t>
  </si>
  <si>
    <t>II - Receivables</t>
  </si>
  <si>
    <t>1) verso clienti</t>
  </si>
  <si>
    <t>1) trade accounts</t>
  </si>
  <si>
    <t>Totale crediti verso clienti</t>
  </si>
  <si>
    <t>Total trade accounts</t>
  </si>
  <si>
    <t>2) verso imprese controllate</t>
  </si>
  <si>
    <t>2) due from subsidiary companies</t>
  </si>
  <si>
    <t>due within the following year (commercial)</t>
  </si>
  <si>
    <t>due within the following year (financier)</t>
  </si>
  <si>
    <t>3) verso imprese collegate</t>
  </si>
  <si>
    <t>3) due from associated companies</t>
  </si>
  <si>
    <t>4) due from parent companies</t>
  </si>
  <si>
    <t>4-bis) due from tax authorities</t>
  </si>
  <si>
    <t>Totale crediti tributari</t>
  </si>
  <si>
    <t>Total receivables due from tax authorities</t>
  </si>
  <si>
    <t>4-ter) advances on tax payments</t>
  </si>
  <si>
    <t>Totale imposte anticipate</t>
  </si>
  <si>
    <t>Total advances on tax payments</t>
  </si>
  <si>
    <t>5) due from third parties</t>
  </si>
  <si>
    <t>III - Attività finanziarie che non costituiscono immobilizzazioni</t>
  </si>
  <si>
    <t>III - Current financial assets</t>
  </si>
  <si>
    <t>1) investments in subsidiary companies</t>
  </si>
  <si>
    <t>2) investments in associated companies</t>
  </si>
  <si>
    <t>3) investments in parent companies</t>
  </si>
  <si>
    <t>4) investments in other companies</t>
  </si>
  <si>
    <t>5) own shares</t>
  </si>
  <si>
    <t>6) other securities</t>
  </si>
  <si>
    <t>Totale attività finanziarie che non costituiscono immobilizzazioni</t>
  </si>
  <si>
    <t>Total financial current assets</t>
  </si>
  <si>
    <t>IV - Disponibilità liquide</t>
  </si>
  <si>
    <t>IV - Liquid funds</t>
  </si>
  <si>
    <t>1) bank and post office deposits</t>
  </si>
  <si>
    <t>2) cheques</t>
  </si>
  <si>
    <t>3) cash and equivalents on hand</t>
  </si>
  <si>
    <t>Totale disponibilità liquide</t>
  </si>
  <si>
    <t>Total liquid funds</t>
  </si>
  <si>
    <t>Totale attivo circolante (C)</t>
  </si>
  <si>
    <t>Total current assets (C)</t>
  </si>
  <si>
    <t>D) Ratei e risconti</t>
  </si>
  <si>
    <t>D) Accrued income and prepayments</t>
  </si>
  <si>
    <t>Ratei e risconti attivi</t>
  </si>
  <si>
    <t>accrued income and prepayments</t>
  </si>
  <si>
    <t>amortisable discount on issued debt</t>
  </si>
  <si>
    <t>Totale ratei e risconti (D)</t>
  </si>
  <si>
    <t>Total accrued income and prepayments (D)</t>
  </si>
  <si>
    <t>Total assets</t>
  </si>
  <si>
    <t>Liabilities and shareholders' equity</t>
  </si>
  <si>
    <t>A) Patrimonio netto</t>
  </si>
  <si>
    <t>A) Shareholders' equity</t>
  </si>
  <si>
    <t>I - Capitale.</t>
  </si>
  <si>
    <t>I - Share capital</t>
  </si>
  <si>
    <t>II - Riserva da soprapprezzo delle azioni.</t>
  </si>
  <si>
    <t>II - Share premium reserve</t>
  </si>
  <si>
    <t>III - Riserve di rivalutazione.</t>
  </si>
  <si>
    <t>III - Revaluation reserves</t>
  </si>
  <si>
    <t>IV - Riserva legale.</t>
  </si>
  <si>
    <t>IV - Legal reserve</t>
  </si>
  <si>
    <t>V - Riserve statutarie</t>
  </si>
  <si>
    <t>V - Reserve for own shares in portfolio</t>
  </si>
  <si>
    <t>VI - Statutory reserves</t>
  </si>
  <si>
    <t>VII - Other reserves</t>
  </si>
  <si>
    <t>Special reserve</t>
  </si>
  <si>
    <t>Plant and equipment renewal reserve</t>
  </si>
  <si>
    <t>Advance depreciation/amortization reserve</t>
  </si>
  <si>
    <t>Reserve for the purchase of own shares</t>
  </si>
  <si>
    <t>Reserve related to exemption as per art. 2423 of the Civil Code</t>
  </si>
  <si>
    <t>Shares reserve of the parent entity</t>
  </si>
  <si>
    <t>Non distributable revaluation reserve</t>
  </si>
  <si>
    <t>Contributions for capital increase</t>
  </si>
  <si>
    <t>Contributions for future capital increase</t>
  </si>
  <si>
    <t>Capital reduction reserve</t>
  </si>
  <si>
    <t>Merger surplus reserve</t>
  </si>
  <si>
    <t>Reserve for returns on exchange rate</t>
  </si>
  <si>
    <t>Differences arising from rounding to the Euro unit</t>
  </si>
  <si>
    <t>Reserve from tax amnesty</t>
  </si>
  <si>
    <t>Reserve from tax amnesty as per Law 823 of 19 December 1973;</t>
  </si>
  <si>
    <t>Reserve from tax amnesty as per Law 516 of 7 August 1982;</t>
  </si>
  <si>
    <t>Reserve from tax amnesty as per Law 413 of 30 December 1991;</t>
  </si>
  <si>
    <t>Totale riserve da condono fiscale</t>
  </si>
  <si>
    <t>Total reserves from tax amnesty</t>
  </si>
  <si>
    <t>Miscellaneous other reserves</t>
  </si>
  <si>
    <t>Totale altre riserve</t>
  </si>
  <si>
    <t>Total other reserves</t>
  </si>
  <si>
    <t>VIII - Utili (perdite) portati a nuovo.</t>
  </si>
  <si>
    <t>VIII - Retained earnings (accumulated losses)</t>
  </si>
  <si>
    <t>IX - Net profit (loss) for the year</t>
  </si>
  <si>
    <t>Net profit (loss) for the year</t>
  </si>
  <si>
    <t>Accounts on dividends</t>
  </si>
  <si>
    <t>Partial coverage of losses for the period</t>
  </si>
  <si>
    <t>Utile (perdita) residua</t>
  </si>
  <si>
    <t>Residual net profit (loss) for the year</t>
  </si>
  <si>
    <t>Totale patrimonio netto</t>
  </si>
  <si>
    <t>Total shareholders' equity</t>
  </si>
  <si>
    <t>B) Fondi per rischi e oneri</t>
  </si>
  <si>
    <t>B) Reserves for contingencies and other charges</t>
  </si>
  <si>
    <t>1) pension and similar commitments</t>
  </si>
  <si>
    <t>2) taxation</t>
  </si>
  <si>
    <t>3) other</t>
  </si>
  <si>
    <t>Totale fondi per rischi ed oneri</t>
  </si>
  <si>
    <t>Total reserves for contingencies and other charges</t>
  </si>
  <si>
    <t>C) Trattamento di fine rapporto di lavoro subordinato.</t>
  </si>
  <si>
    <t>C) Reserve for severance indemnities (TFR)</t>
  </si>
  <si>
    <t>D) Debiti</t>
  </si>
  <si>
    <t>D) Payables</t>
  </si>
  <si>
    <t>1) bonds</t>
  </si>
  <si>
    <t>Totale obbligazioni</t>
  </si>
  <si>
    <t>Total bonds</t>
  </si>
  <si>
    <t>2) convertible bonds</t>
  </si>
  <si>
    <t>Totale obbligazioni convertibili</t>
  </si>
  <si>
    <t>Total convertible bonds</t>
  </si>
  <si>
    <t>3) due to partners for financing</t>
  </si>
  <si>
    <t>Totale debiti verso soci per finanziamenti</t>
  </si>
  <si>
    <t>Total payables due to partners for financing</t>
  </si>
  <si>
    <t>4) due to banks</t>
  </si>
  <si>
    <t>Totale debiti verso banche</t>
  </si>
  <si>
    <t>Total payables due to banks</t>
  </si>
  <si>
    <t>5) due to other providers of finance</t>
  </si>
  <si>
    <t>Totale debiti verso altri finanziatori</t>
  </si>
  <si>
    <t>Total payables due to other providers of finance</t>
  </si>
  <si>
    <t>6) advances</t>
  </si>
  <si>
    <t>Totale  acconti</t>
  </si>
  <si>
    <t>Total advances</t>
  </si>
  <si>
    <t>7) trade accounts</t>
  </si>
  <si>
    <t/>
  </si>
  <si>
    <t>Totale debiti verso fornitori</t>
  </si>
  <si>
    <t>8) payables represented by credit instruments</t>
  </si>
  <si>
    <t>Totale debiti rappresentati da titoli di credito</t>
  </si>
  <si>
    <t>Total payables represented by credit instruments</t>
  </si>
  <si>
    <t>9) due to subsidiary companies</t>
  </si>
  <si>
    <t>due beyond the following year (commercial)</t>
  </si>
  <si>
    <t>due beyond the following year (financier)</t>
  </si>
  <si>
    <t>Totale debiti verso imprese controllate</t>
  </si>
  <si>
    <t>Total payables due to subsidiary companies</t>
  </si>
  <si>
    <t>10) due to associated companies</t>
  </si>
  <si>
    <t>Totale debiti verso imprese collegate</t>
  </si>
  <si>
    <t>Total payables due to associated companies</t>
  </si>
  <si>
    <t>11) due to parent companies</t>
  </si>
  <si>
    <t>Totale debiti verso controllanti</t>
  </si>
  <si>
    <t>Total payables due to parent companies</t>
  </si>
  <si>
    <t>12) due to tax authorities</t>
  </si>
  <si>
    <t>Totale debiti tributari</t>
  </si>
  <si>
    <t>Total payables due to tax authorities</t>
  </si>
  <si>
    <t>13) due to social security and welfare institutions</t>
  </si>
  <si>
    <t>Totale debiti verso istituti di previdenza e di sicurezza sociale</t>
  </si>
  <si>
    <t>Total payables due to social security and welfare institutions</t>
  </si>
  <si>
    <t>14) other payables</t>
  </si>
  <si>
    <t>Totale altri debiti</t>
  </si>
  <si>
    <t>Total other payables</t>
  </si>
  <si>
    <t>Totale debiti</t>
  </si>
  <si>
    <t>Total payables (D)</t>
  </si>
  <si>
    <t>E) Ratei e risconti</t>
  </si>
  <si>
    <t>E) Accrued liabilities and deferred income</t>
  </si>
  <si>
    <t>accrued liabilities and deferred income</t>
  </si>
  <si>
    <t>premium on issued debt</t>
  </si>
  <si>
    <t>Totale ratei e risconti</t>
  </si>
  <si>
    <t>Total accrued liabilities and deferred income</t>
  </si>
  <si>
    <t>Total liabilities and shareholders' equity</t>
  </si>
  <si>
    <t>CONTO ECONOMICO  consuntivo</t>
  </si>
  <si>
    <t>Income statement (value and cost of production)</t>
  </si>
  <si>
    <t>A) Valore della produzione:</t>
  </si>
  <si>
    <t>A) Value of production</t>
  </si>
  <si>
    <t>1) ricavi delle vendite e delle prestazioni</t>
  </si>
  <si>
    <t>1) Revenues from sales and services</t>
  </si>
  <si>
    <t>2) Change in work in progress, semi-finished and finished products</t>
  </si>
  <si>
    <t>3) Change in contract work in progress</t>
  </si>
  <si>
    <t>4) Increases in internally constructuied fixed assets</t>
  </si>
  <si>
    <t>5) Other income and revenues</t>
  </si>
  <si>
    <t>operating grants</t>
  </si>
  <si>
    <t>other operating income</t>
  </si>
  <si>
    <t>Totale valore della produzione</t>
  </si>
  <si>
    <t>Total value of production</t>
  </si>
  <si>
    <t>B) Costi della produzione:</t>
  </si>
  <si>
    <t>B) Cost of production</t>
  </si>
  <si>
    <t>6) Raw, ancillary and consumable materials and goods for resale</t>
  </si>
  <si>
    <t>7) Services</t>
  </si>
  <si>
    <t>8) Use of third party assets</t>
  </si>
  <si>
    <t>9) per il personale:</t>
  </si>
  <si>
    <t>9) Payroll and related costs</t>
  </si>
  <si>
    <t>a) wages and salaries</t>
  </si>
  <si>
    <t>b) related salaries</t>
  </si>
  <si>
    <t>c) severance</t>
  </si>
  <si>
    <t>d) pensions and similar commitments</t>
  </si>
  <si>
    <t>e) other costs</t>
  </si>
  <si>
    <t>Totale costi per il personale</t>
  </si>
  <si>
    <t>Total payroll and related costs</t>
  </si>
  <si>
    <t>10) ammortamenti e svalutazioni:</t>
  </si>
  <si>
    <t>10) Amortisation, depreciation and writedowns</t>
  </si>
  <si>
    <t>a) amortisation of intangible fixed assets</t>
  </si>
  <si>
    <t>b) depreciation of tangible fixed assets</t>
  </si>
  <si>
    <t>c) other amounts written off fixed assets</t>
  </si>
  <si>
    <t>d) writedowns of accounts included among current assets</t>
  </si>
  <si>
    <t>Totale ammortamenti e svalutazioni</t>
  </si>
  <si>
    <t>Total Amortisation, depreciation and writedowns</t>
  </si>
  <si>
    <t>11) Changes in inventories of raw, ancillary and consumable materials and goods for resale</t>
  </si>
  <si>
    <t>12) accantonamenti per rischi</t>
  </si>
  <si>
    <t>12) Provisions for contingencies and other charges</t>
  </si>
  <si>
    <t>13) altri accantonamenti</t>
  </si>
  <si>
    <t>13) Other provisions</t>
  </si>
  <si>
    <t>14) Other operating expenses</t>
  </si>
  <si>
    <t>Totale costi della produzione</t>
  </si>
  <si>
    <t>Total cost of production</t>
  </si>
  <si>
    <t>EBT</t>
  </si>
  <si>
    <t>Differenza tra valore e costi della produzione (A - B)</t>
  </si>
  <si>
    <t>Difference between value and cost of production (A - B)</t>
  </si>
  <si>
    <t>C) Proventi e oneri finanziari:</t>
  </si>
  <si>
    <t>C) Financial income and expense</t>
  </si>
  <si>
    <t>15) Income from equity investments</t>
  </si>
  <si>
    <t>subsidiary companies</t>
  </si>
  <si>
    <t>associated companies</t>
  </si>
  <si>
    <t>other companies</t>
  </si>
  <si>
    <t>Total income from equity investments</t>
  </si>
  <si>
    <t>16) Other financial income</t>
  </si>
  <si>
    <t>a) from receivables held as financial fixed assets</t>
  </si>
  <si>
    <t>parent companies</t>
  </si>
  <si>
    <t>third parties</t>
  </si>
  <si>
    <t>Totale proventi finanziari da crediti iscritti nelle immobilizzazioni</t>
  </si>
  <si>
    <t>Total receivables held as financial fixed assets</t>
  </si>
  <si>
    <t>b) from securities held as financial fixed assets not representing equity investments</t>
  </si>
  <si>
    <t>c) from securities included among current assets not representing equity investments</t>
  </si>
  <si>
    <t>d) income other than the above</t>
  </si>
  <si>
    <t>Totale proventi diversi dai precedenti</t>
  </si>
  <si>
    <t>Total income other than the above</t>
  </si>
  <si>
    <t>Total other financial income</t>
  </si>
  <si>
    <t>17) Interest and other financial expense</t>
  </si>
  <si>
    <t>charged by subsidiary companies</t>
  </si>
  <si>
    <t>charged by associated companies</t>
  </si>
  <si>
    <t>charged by parent companies</t>
  </si>
  <si>
    <t>charged by third parties</t>
  </si>
  <si>
    <t>Total interest and other financial expense</t>
  </si>
  <si>
    <t>17-bis) Currency gains and losses</t>
  </si>
  <si>
    <t>Total financial income and expense (15 + 16 - 17 + - 17-bis)</t>
  </si>
  <si>
    <t>D) Rettifiche di valore di attività finanziarie:</t>
  </si>
  <si>
    <t>D) Adjustments to financial assets</t>
  </si>
  <si>
    <t>18) Revaluations</t>
  </si>
  <si>
    <t>a) equity investments</t>
  </si>
  <si>
    <t>b) financial fixed assets not representing equity investments</t>
  </si>
  <si>
    <t>c) securities included among current assets not representing equity investments</t>
  </si>
  <si>
    <t>Total revaluations</t>
  </si>
  <si>
    <t>19) Writedowns</t>
  </si>
  <si>
    <t>Total writedowns</t>
  </si>
  <si>
    <t>Totale delle rettifiche di valore di attività finanziarie (18 - 19)</t>
  </si>
  <si>
    <t>Total adjustments to financial assets (18 - 19)</t>
  </si>
  <si>
    <t>E) Proventi e oneri straordinari:</t>
  </si>
  <si>
    <t>E) Non-recurring income and expense</t>
  </si>
  <si>
    <t>20) Income</t>
  </si>
  <si>
    <t>gains on disposals deriving from non-recurring operations</t>
  </si>
  <si>
    <t>Differences from rounding to the Euro unit</t>
  </si>
  <si>
    <t>other</t>
  </si>
  <si>
    <t>Total income</t>
  </si>
  <si>
    <t>21) Expense</t>
  </si>
  <si>
    <t>losses on disposals deriving from non-recurring operations</t>
  </si>
  <si>
    <t>taxation relating to previous years</t>
  </si>
  <si>
    <t>Total expence</t>
  </si>
  <si>
    <t>Totale delle partite straordinarie (20 - 21)</t>
  </si>
  <si>
    <t>Total non-recurring items (20 - 21)</t>
  </si>
  <si>
    <t>Risultato prima delle imposte (A - B + - C + - D + - E)</t>
  </si>
  <si>
    <t>Profit before taxes (A - B + - C + - D + - E)</t>
  </si>
  <si>
    <t>22) imposte sul reddito dell'esercizio, correnti, differite e anticipate</t>
  </si>
  <si>
    <t>22) Taxes on the income for the year</t>
  </si>
  <si>
    <t>Current taxes</t>
  </si>
  <si>
    <t>Deferred taxes</t>
  </si>
  <si>
    <t>Advance taxes</t>
  </si>
  <si>
    <t>Totale delle imposte sul reddito dell'esercizio, correnti, differite e anticipate</t>
  </si>
  <si>
    <t>Total taxes on the income for the year</t>
  </si>
  <si>
    <t>23) Utile (perdita) dell'esercizio</t>
  </si>
  <si>
    <t>Analisi stato Patrimoniale Riclassificato</t>
  </si>
  <si>
    <t>St. Patrimoniale liquidità esigibilità</t>
  </si>
  <si>
    <t>Anni</t>
  </si>
  <si>
    <t>%</t>
  </si>
  <si>
    <t>Immobilizzi materiali netti</t>
  </si>
  <si>
    <t>Immobilizzi immateriali netti</t>
  </si>
  <si>
    <t>Immobilizzi finanziari</t>
  </si>
  <si>
    <t>Immobilizzi commerciali</t>
  </si>
  <si>
    <t>TOTALE ATTIVO A LUNGO</t>
  </si>
  <si>
    <t>Disponibilità</t>
  </si>
  <si>
    <t>Crediti commerciali a breve</t>
  </si>
  <si>
    <t>Crediti comm. a breve verso imprese del gruppo</t>
  </si>
  <si>
    <t>Crediti finanziari a breve verso imprese del gruppo</t>
  </si>
  <si>
    <t>Altri crediti a breve</t>
  </si>
  <si>
    <t>Ratei e risconti</t>
  </si>
  <si>
    <t>Liquidità differite</t>
  </si>
  <si>
    <t>Attività finanziarie a breve termine</t>
  </si>
  <si>
    <t>Cassa, Banche e c/c postali</t>
  </si>
  <si>
    <t>Liquidità immediate</t>
  </si>
  <si>
    <t>TOTALE ATTIVO A BREVE</t>
  </si>
  <si>
    <t>TOTALE ATTIVO</t>
  </si>
  <si>
    <t>Patrimonio netto</t>
  </si>
  <si>
    <t>Fondi per rischi e oneri</t>
  </si>
  <si>
    <t>Trattamento di fine rapporto</t>
  </si>
  <si>
    <t>Obbligazioni</t>
  </si>
  <si>
    <t>Obbligazioni convertibili</t>
  </si>
  <si>
    <t>Debiti verso banche  oltre i 12 mesi</t>
  </si>
  <si>
    <t>Debiti verso altri finanziatori a lunga scadenza</t>
  </si>
  <si>
    <t>Debiti commerciali a lungo termine</t>
  </si>
  <si>
    <t>Debiti commerciali a lungo vs imprese del gruppo</t>
  </si>
  <si>
    <t>Debito Finanz.lungo vs imprese del gruppo</t>
  </si>
  <si>
    <t>Altri debiti finanziari a lungo</t>
  </si>
  <si>
    <t>Altri debiti a lungo termine</t>
  </si>
  <si>
    <t>TOTALE DEBITI A LUNGO</t>
  </si>
  <si>
    <t>TOTALE DEBITI A LUNGO + PN</t>
  </si>
  <si>
    <t>Debiti verso banche entro i 12 mesi</t>
  </si>
  <si>
    <t>Debiti verso altri finanziatori a breve scadenza</t>
  </si>
  <si>
    <t>Debiti commerciali a breve termine</t>
  </si>
  <si>
    <t>Debiti commerciali a breve vs imprese del gruppo</t>
  </si>
  <si>
    <t>Debiti finanziari breve verso imprese del gruppo</t>
  </si>
  <si>
    <t>Altri debiti finanziari a breve termine</t>
  </si>
  <si>
    <t>Altri debiti a breve termine</t>
  </si>
  <si>
    <t>TOTALE DEBITI A BREVE</t>
  </si>
  <si>
    <t>TOTALE PASSIVO</t>
  </si>
  <si>
    <t>Stato Patrimoniale gestionale</t>
  </si>
  <si>
    <t>Immobilizzazioni immateriali</t>
  </si>
  <si>
    <t>Immobilizzazioni materiali</t>
  </si>
  <si>
    <t>Immobilizzazioni finanziarie</t>
  </si>
  <si>
    <t>ATTIVO FISSO NETTO</t>
  </si>
  <si>
    <t>Rimanenze</t>
  </si>
  <si>
    <t>Crediti netti v/clienti</t>
  </si>
  <si>
    <t>Altri crediti operativi</t>
  </si>
  <si>
    <t>(Debiti v/fornitori)</t>
  </si>
  <si>
    <t>(Debiti v/collegate-control-controll)</t>
  </si>
  <si>
    <t>(Altri debiti operativi)</t>
  </si>
  <si>
    <t>(Ratei e risconti passivi)</t>
  </si>
  <si>
    <t>ATTIVO CIRCOLANTE OPERATIVO NETTO</t>
  </si>
  <si>
    <t>CAPITALE INVESTITO</t>
  </si>
  <si>
    <t>(Fondo tfr)</t>
  </si>
  <si>
    <t>(Altri fondi)</t>
  </si>
  <si>
    <t>(Passività operative non correnti)</t>
  </si>
  <si>
    <t>CAPITALE INVESTITO NETTO</t>
  </si>
  <si>
    <t>Debiti v/banche a breve termine</t>
  </si>
  <si>
    <t>Altri debiti finanziari a breve</t>
  </si>
  <si>
    <t>Debiti v/banche a lungo termine</t>
  </si>
  <si>
    <t>Altri debiti finanziari a lungo</t>
  </si>
  <si>
    <t>Finanziamento soci</t>
  </si>
  <si>
    <t>Debiti Leasing</t>
  </si>
  <si>
    <t>(Crediti finanziari)</t>
  </si>
  <si>
    <t>(Cassa e banche c/c)</t>
  </si>
  <si>
    <t>INDEBITAMENTO FINANZIARIO NETTO</t>
  </si>
  <si>
    <t>Capitale sociale</t>
  </si>
  <si>
    <t>Riserve</t>
  </si>
  <si>
    <t>Utile/(perdita)</t>
  </si>
  <si>
    <t>PATRIMONIO NETTO</t>
  </si>
  <si>
    <t>FONTI DI FINANZIAMENTO</t>
  </si>
  <si>
    <t>Stato Patrimoniale liquidità esigibilità</t>
  </si>
  <si>
    <t>Analisi Conto Economico Riclassificato</t>
  </si>
  <si>
    <t>Conto Economico a valore aggiunto</t>
  </si>
  <si>
    <t>(+) Ricavi dalle vendite e prestazioni</t>
  </si>
  <si>
    <t>(+/-) Variazione delle rimanenze prodotti finiti</t>
  </si>
  <si>
    <t>(+) Altri ricavi</t>
  </si>
  <si>
    <t>(+) Costi capitalizzati</t>
  </si>
  <si>
    <t>Valore della produzione operativa</t>
  </si>
  <si>
    <t>(-) Acquisti di merci</t>
  </si>
  <si>
    <t>(-) Acquisti di servizi</t>
  </si>
  <si>
    <t>(-) Godimento beni di terzi</t>
  </si>
  <si>
    <t>(-) Oneri diversi di gestione</t>
  </si>
  <si>
    <t>(+/-) Variazione rimanenze materie prime</t>
  </si>
  <si>
    <t>Costi della produzione</t>
  </si>
  <si>
    <t>VALORE AGGIUNTO</t>
  </si>
  <si>
    <t>(-) Costi del personale</t>
  </si>
  <si>
    <t>MARGINE OPERATIVO LORDO (MOL)</t>
  </si>
  <si>
    <t>(-) Ammortamenti</t>
  </si>
  <si>
    <t>(-) Accanton. e sval. attivo corrente</t>
  </si>
  <si>
    <t>RISULTATO OPERATIVO (EBIT)</t>
  </si>
  <si>
    <t>(-) Oneri finanziari</t>
  </si>
  <si>
    <t>(+) Proventi finanziari</t>
  </si>
  <si>
    <t>Saldo gestione finanziaria</t>
  </si>
  <si>
    <t>(-) Oneri straordinari</t>
  </si>
  <si>
    <t>(+) Proventi straordinari</t>
  </si>
  <si>
    <t>Saldo gestione straordinaria</t>
  </si>
  <si>
    <t>RISULTATO PRIMA IMPOSTE</t>
  </si>
  <si>
    <t>(-) Imposte sul reddito</t>
  </si>
  <si>
    <t>RISULTATO NETTO</t>
  </si>
  <si>
    <t>Ricavi delle vendite</t>
  </si>
  <si>
    <t>VdP</t>
  </si>
  <si>
    <t>Mol</t>
  </si>
  <si>
    <t>Ebit</t>
  </si>
  <si>
    <t>Ebt</t>
  </si>
  <si>
    <t>Utile netto</t>
  </si>
  <si>
    <t>Conto Economico a costi fissi e variabili</t>
  </si>
  <si>
    <t>Ricavi netti</t>
  </si>
  <si>
    <t>(+) Altri ricavi</t>
  </si>
  <si>
    <t>A) Ricavi netti di vendita</t>
  </si>
  <si>
    <t>(-) Acquisti di merce</t>
  </si>
  <si>
    <t>(+/-) variazione rimanenze di prodotti finiti</t>
  </si>
  <si>
    <t>(-) Acquisti di servizi</t>
  </si>
  <si>
    <t>(-) Godimento beni di terzi</t>
  </si>
  <si>
    <t>(-) Oneri diversi di gestione</t>
  </si>
  <si>
    <t>(+) Costi capitalizzati</t>
  </si>
  <si>
    <t>(-) Accantonamenti al FSC</t>
  </si>
  <si>
    <t>B) COSTI VARIABILI</t>
  </si>
  <si>
    <t>MARGINE DI CONTRIBUZIONE (A+B)</t>
  </si>
  <si>
    <t>(-) Costo del personale</t>
  </si>
  <si>
    <t>C) COSTI FISSI</t>
  </si>
  <si>
    <t>RISULTATO OPERATIVO (A+B+C) = EBIT</t>
  </si>
  <si>
    <t>(-) Oneri finanziari</t>
  </si>
  <si>
    <t>(+) Proventi finanziari</t>
  </si>
  <si>
    <t>D) Saldo della gestione finanziaria</t>
  </si>
  <si>
    <t>(-) Oneri straordinari</t>
  </si>
  <si>
    <t>(+) Proventi straordinari</t>
  </si>
  <si>
    <t>E) Saldo della gestione straordinaria</t>
  </si>
  <si>
    <t>RISULTATO PRIMA DELLE IMPOSTE</t>
  </si>
  <si>
    <t>(-) Imposte sul reddito</t>
  </si>
  <si>
    <t>F) Oneri tributari</t>
  </si>
  <si>
    <t>Rendiconto finanziario OIC 10</t>
  </si>
  <si>
    <t>A. Flussi finanziari derivanti dalla gestione reddituale (metodo indiretto)</t>
  </si>
  <si>
    <t>Utile (perdita) dell’esercizio</t>
  </si>
  <si>
    <t>Imposte sul reddito</t>
  </si>
  <si>
    <t>Interessi passivi/(interessi attivi)</t>
  </si>
  <si>
    <t>(Dividendi)</t>
  </si>
  <si>
    <t>(Plusvalenze)/minusvalenze derivanti dalla cessione di attività</t>
  </si>
  <si>
    <t>1. Utile (perdita) dell’esercizio prima d’imposte sul reddito, interessi, dividendi e plus/minusvalenze da cessione</t>
  </si>
  <si>
    <t>Rettifiche per elementi non monetari che non hanno avuto contropartita nel capitale circolante netto</t>
  </si>
  <si>
    <t>Accantonamenti ai fondi</t>
  </si>
  <si>
    <t>Ammortamenti delle immobilizzazioni</t>
  </si>
  <si>
    <t>Svalutazioni per perdite durevoli di valore</t>
  </si>
  <si>
    <t>Altre rettifiche per elementi non monetari</t>
  </si>
  <si>
    <t>2. Flusso finanziario prima delle variazioni del ccn</t>
  </si>
  <si>
    <t>Variazioni del capitale circolante netto</t>
  </si>
  <si>
    <t>Decremento/(incremento) delle rimanenze</t>
  </si>
  <si>
    <t>Decremento/(incremento) dei crediti vs clienti</t>
  </si>
  <si>
    <t>Incremento/(decremento) dei debiti verso fornitori</t>
  </si>
  <si>
    <t>Decremento/(incremento) ratei e risconti attivi</t>
  </si>
  <si>
    <t>Incremento/(decremento) ratei e risconti passivi</t>
  </si>
  <si>
    <t>Altre variazioni del capitale circolante netto</t>
  </si>
  <si>
    <t>3. Flusso finanziario dopo le variazioni del ccn</t>
  </si>
  <si>
    <t>Altre rettifiche</t>
  </si>
  <si>
    <t>Interessi incassati/(pagati)</t>
  </si>
  <si>
    <t>(Imposte sul reddito pagate)</t>
  </si>
  <si>
    <t>Dividendi incassati</t>
  </si>
  <si>
    <t>Utilizzo dei fondi</t>
  </si>
  <si>
    <t>4. Flusso finanziario dopo le altre rettifiche</t>
  </si>
  <si>
    <t>Flusso finanziario della gestione reddituale (A)</t>
  </si>
  <si>
    <t>B. Flussi finanziari derivanti dall’attività d’investimento</t>
  </si>
  <si>
    <t>(Investimenti)</t>
  </si>
  <si>
    <t>Prezzo di realizzo disinvestimenti</t>
  </si>
  <si>
    <t>Attività Finanziarie non immobilizzate</t>
  </si>
  <si>
    <t>Flusso finanziario dell’attività di investimento (B)</t>
  </si>
  <si>
    <t>C. Flussi finanziari derivanti dall’attività di finanziamento</t>
  </si>
  <si>
    <t>Mezzi di terzi</t>
  </si>
  <si>
    <t>Incremento (decremento) debiti a breve verso banche</t>
  </si>
  <si>
    <t>Accensione finanziamenti</t>
  </si>
  <si>
    <t>Rimborso finanziamenti</t>
  </si>
  <si>
    <t>Mezzi propri</t>
  </si>
  <si>
    <t>Aumento di capitale a pagamento</t>
  </si>
  <si>
    <t>Cessione (acquisto) di azioni proprie</t>
  </si>
  <si>
    <t>Dividendi (e acconti su dividendi) pagati</t>
  </si>
  <si>
    <t>Flusso finanziario dell’attività di finanziamento (C)</t>
  </si>
  <si>
    <t>Analisi Cash flow</t>
  </si>
  <si>
    <t>1. Utile (perdita) dell'esercizio prima d'imposte sul reddito, interessi, dividendi e plus/minusvalenze da cessione</t>
  </si>
  <si>
    <t>Disponibilità liquide al 31 dicembre</t>
  </si>
  <si>
    <t>Rendiconto finanziario - Flusso di cassa operativo</t>
  </si>
  <si>
    <t>(Metodo anglosassone)</t>
  </si>
  <si>
    <t>+/- Ebit</t>
  </si>
  <si>
    <t>+/- Nopat</t>
  </si>
  <si>
    <t>+ Ammortamento Accantonamenti e Tfr</t>
  </si>
  <si>
    <t>Flusso di cassa operativo lordo</t>
  </si>
  <si>
    <t>+/- Clienti</t>
  </si>
  <si>
    <t>+/- Rimanenze</t>
  </si>
  <si>
    <t>+/- Fornitori</t>
  </si>
  <si>
    <t>+/- Altre attività</t>
  </si>
  <si>
    <t>+/- Altre passività</t>
  </si>
  <si>
    <t>+/- Variazione fondi</t>
  </si>
  <si>
    <t>Variazione CCN</t>
  </si>
  <si>
    <t>Flusso di cassa della gestione corrente</t>
  </si>
  <si>
    <t>+/- Investimenti / Disinvestimenti</t>
  </si>
  <si>
    <t>Flusso di Cassa Operativo</t>
  </si>
  <si>
    <t>+/- Proventi/Oneri straordinari</t>
  </si>
  <si>
    <t>+/- Proventi/Oneri finanziari</t>
  </si>
  <si>
    <t>Flusso di Cassa al servizio del debito</t>
  </si>
  <si>
    <t>Posizione finanziaria netta*</t>
  </si>
  <si>
    <t>Liquidità</t>
  </si>
  <si>
    <t>Crediti finanziari verso terzi a breve termine</t>
  </si>
  <si>
    <t>Attività finanziarie correnti</t>
  </si>
  <si>
    <t>Crediti finanziari verso controllate a breve</t>
  </si>
  <si>
    <t>Crediti finanziari verso collegate a breve</t>
  </si>
  <si>
    <t>Crediti finanziari correnti</t>
  </si>
  <si>
    <t>Scoperti di conto corrente</t>
  </si>
  <si>
    <t>Obbligazioni</t>
  </si>
  <si>
    <t>Quota corrente di finanziamenti bancari</t>
  </si>
  <si>
    <t>Quota corrente di debiti verso altri finanziatori</t>
  </si>
  <si>
    <t>Debiti finanziari verso controllate</t>
  </si>
  <si>
    <t>Debiti finanziari verso collegate</t>
  </si>
  <si>
    <t>Indebitamento finanziario corrente</t>
  </si>
  <si>
    <t>Indebitamento finanziario corrente netto</t>
  </si>
  <si>
    <t>Debiti verso banche</t>
  </si>
  <si>
    <t>Prestito obbligazionario</t>
  </si>
  <si>
    <t>Debiti per finanziamenti bancari</t>
  </si>
  <si>
    <t>Debiti verso altri finanziatori</t>
  </si>
  <si>
    <t>Fornitori scaduti (oltre 24 mesi)</t>
  </si>
  <si>
    <t>Rateizzazioni fiscali (oltre 24 mesi)</t>
  </si>
  <si>
    <t>Indebitamento finanziario non corrente</t>
  </si>
  <si>
    <t>Posizione finanziaria netta</t>
  </si>
  <si>
    <t>* Ai sensi della Comunicazione Consob del 28 luglio 2006 ed in conformità con la raccomandazione del CESR del 10 febbraio 2005 “Raccomandazione per l’attuazione uniforme del regolamento della Commissione Europea sui prospetti informativi”. L’indicatore non comprende eventuali attività e passività finanziarie originate dalla valutazione al fair value di strumenti finanziari derivati designati di copertura, e l’adeguamento al fair value delle relative eventuali  poste coperte.</t>
  </si>
  <si>
    <t>Indici di Redditività</t>
  </si>
  <si>
    <t>ROE</t>
  </si>
  <si>
    <t>Risultato Netto / Patrimonio Netto</t>
  </si>
  <si>
    <t>Chiave di lettura</t>
  </si>
  <si>
    <t>Significato</t>
  </si>
  <si>
    <t>Roe &lt; 2%</t>
  </si>
  <si>
    <t>Risultato non soddisfacente</t>
  </si>
  <si>
    <t>2% &lt; Roe &lt; 6%</t>
  </si>
  <si>
    <t>Risultato non esaltante</t>
  </si>
  <si>
    <t>Roe &gt; 6%</t>
  </si>
  <si>
    <t>Risultato soddisfacente</t>
  </si>
  <si>
    <t>ROI</t>
  </si>
  <si>
    <t>Risultato Operativo / Totale Attivo</t>
  </si>
  <si>
    <t>Esprime il rendimento della gestione tipica dell'azienda, in base alle risorse finanziarie raccolte a titolo di debito o di capitale di rischio</t>
  </si>
  <si>
    <t>Roi &lt; 7%</t>
  </si>
  <si>
    <t>7% &lt; Roi &lt; 15%</t>
  </si>
  <si>
    <t>Risultato nella norma</t>
  </si>
  <si>
    <t>Roi &gt; 15%</t>
  </si>
  <si>
    <t>Risultato Operativo / Vendite</t>
  </si>
  <si>
    <t>Indice della capacità commerciale dell'azienda ed esprime il reddito medio generato a fronte di ogni unità di ricavo realizzata (redditività delle vendite)</t>
  </si>
  <si>
    <t>Ros &lt; 0%</t>
  </si>
  <si>
    <t>Redditività  fallimentare</t>
  </si>
  <si>
    <t>0% &lt; Ros &lt; 2%</t>
  </si>
  <si>
    <t>Redditività  critica</t>
  </si>
  <si>
    <t>2% &lt; Ros &lt; 13%</t>
  </si>
  <si>
    <t>Redditività  soddisfacente</t>
  </si>
  <si>
    <t>Ros &gt; 13%</t>
  </si>
  <si>
    <t>Vendite / Capitale Investito Netto</t>
  </si>
  <si>
    <t>Indicatore che esprime il ricavo netto medio generato da ogni unità di capitale operativo investito nell'attività dell'azienda e quindi è molto importante per valutare la capacità produttiva</t>
  </si>
  <si>
    <t>Rot &lt; 0,5</t>
  </si>
  <si>
    <t>Efficienza produttiva non soddisfacente</t>
  </si>
  <si>
    <t>0,50 &lt; Rot &lt; 1</t>
  </si>
  <si>
    <t>Efficienza produttiva poco soddisfacente</t>
  </si>
  <si>
    <t>1 &lt; Rot &lt; 2</t>
  </si>
  <si>
    <t>Efficienza produttiva soddisfacente</t>
  </si>
  <si>
    <t>Rot &gt; 2</t>
  </si>
  <si>
    <t>Efficienza produttiva molto soddisfacente</t>
  </si>
  <si>
    <t>Margini Economici</t>
  </si>
  <si>
    <t>Valore aggiunto</t>
  </si>
  <si>
    <t>Utile</t>
  </si>
  <si>
    <t>Indici di Liquidità</t>
  </si>
  <si>
    <t>Margine di Tesoreria</t>
  </si>
  <si>
    <t>(Attività Correnti - Magazzino Netto) - Passività Correnti</t>
  </si>
  <si>
    <t>Il margine di tesoreria esprime la capacità dell'azienda a far fronte alle passività correnti con l'utilizzo delle disponibilità liquide e dei crediti a breve e rappresenta un indicatore della liquidità netta</t>
  </si>
  <si>
    <t>Margine di tesoreria &gt; 0</t>
  </si>
  <si>
    <t>Situazione di equilibrio finanziario</t>
  </si>
  <si>
    <t>Margine di tesoreria &lt; 0</t>
  </si>
  <si>
    <t>Situazione di crisi di liquidità</t>
  </si>
  <si>
    <t>Margine di Struttura</t>
  </si>
  <si>
    <t>(Patrimonio Netto - Immobilizzazioni Nette)</t>
  </si>
  <si>
    <t>Il Margine di Struttura permette di verificare le modalità di finanziamento delle immobilizzazioni e valutare il grado di capitalizzazione rispetto alla dimensione aziendale</t>
  </si>
  <si>
    <t>Margine di Struttura &gt; 0</t>
  </si>
  <si>
    <t>Le attività immobilizzate sono state finanziate con fonti di capitale proprio.</t>
  </si>
  <si>
    <t>Margine di Struttura &lt; 0</t>
  </si>
  <si>
    <t>Il Patrimonio netto finanzia interamente le attività fisse e in parte quelle correnti</t>
  </si>
  <si>
    <t>Quick Ratio</t>
  </si>
  <si>
    <t>(Attività a Breve  - Disponibilità)/Passività a Breve</t>
  </si>
  <si>
    <t>Evidenzia la capacità dell'azienda di far fronte agli impegni scadenti nel breve periodo utilizzando le risorse disponibili in forma liquida nello stesso periodo di tempo</t>
  </si>
  <si>
    <t>Quick Ratio &gt; 100%</t>
  </si>
  <si>
    <t>Situazione di ottimo equilibrio finanziario</t>
  </si>
  <si>
    <t>50% &lt; Quick Ratio &lt; 100%</t>
  </si>
  <si>
    <t>Situazione di soddisfacente equilibrio</t>
  </si>
  <si>
    <t>30% &lt; Quick Ratio &lt; 50%</t>
  </si>
  <si>
    <t>Situazione di insoddisfacente equilibrio</t>
  </si>
  <si>
    <t>Quick Ratio &lt; 30%</t>
  </si>
  <si>
    <t>Situazione di squilibrio finanziario</t>
  </si>
  <si>
    <t>Current Ratio</t>
  </si>
  <si>
    <t>Attività a Breve / Passività a Breve</t>
  </si>
  <si>
    <t>Verifica se l'ammontare delle attività che ritorneranno in forma liquida entro un anno è superiore ai debiti che diventeranno esigibili nello stesso periodo di tempo</t>
  </si>
  <si>
    <t>Current Ratio &gt; 1,5</t>
  </si>
  <si>
    <t>Situazione di soddisfacente tranquillità finanziaria</t>
  </si>
  <si>
    <t>1,2 &lt; Current Ratio &lt; 1,5</t>
  </si>
  <si>
    <t>Situazione di tranquillità finanziaria</t>
  </si>
  <si>
    <t>Situazione di tranquillità finanziaria ma da tenere sotto controllo</t>
  </si>
  <si>
    <t>Current Ratio &lt; 1</t>
  </si>
  <si>
    <t>Capitale Circolante Netto</t>
  </si>
  <si>
    <t>Attivo a breve - Passivo a breve</t>
  </si>
  <si>
    <t>Il Capitale Circolante Netto indica il saldo tra le attività correnti e le passività correnti e quindi espressione della liquidità aziendale</t>
  </si>
  <si>
    <t>CCN &gt; 0</t>
  </si>
  <si>
    <t>Situazione di equilibrio</t>
  </si>
  <si>
    <t>CCN &lt; 0</t>
  </si>
  <si>
    <t>Situazione finanziaria-patrimoniale da riequilibrare</t>
  </si>
  <si>
    <t>Indici di Produttività</t>
  </si>
  <si>
    <t>Indici di Solidità</t>
  </si>
  <si>
    <t>Copertura Immobilizzazioni</t>
  </si>
  <si>
    <t>Patrimonio Netto + Passività Fisse / Attivo Immobilizzato</t>
  </si>
  <si>
    <t>L'indice esprime la capacità dei capitali apportati dai soci o dai terzi creditori di coprire le necessità di investimenti in immobilizzazioni</t>
  </si>
  <si>
    <t>Indice &lt; 1</t>
  </si>
  <si>
    <t>Indice &gt; 1</t>
  </si>
  <si>
    <t>Indipendenza Finanziaria</t>
  </si>
  <si>
    <t>Patrimonio Netto / Totale Attivo</t>
  </si>
  <si>
    <t>Indicatore che evidenzia in quale entità l'attivo patrimoniale dell'azienda è stato finanziato con mezzi propri</t>
  </si>
  <si>
    <t>Indice &lt; 0,05</t>
  </si>
  <si>
    <t>Situazione critica</t>
  </si>
  <si>
    <t>0,05 &lt; Indice &lt; 0,10</t>
  </si>
  <si>
    <t>Situazione soddisfacente</t>
  </si>
  <si>
    <t>Indice &gt; 0,10</t>
  </si>
  <si>
    <t>Situazione buona</t>
  </si>
  <si>
    <t>Leverage</t>
  </si>
  <si>
    <t>Capitale Investito / Patrimonio Netto</t>
  </si>
  <si>
    <t>L'indice esprime la proporzione tra risorse proprie e di terzi utilizzare per finanziarie gli impieghi aziendali</t>
  </si>
  <si>
    <t>Situazione molta rischiosa</t>
  </si>
  <si>
    <t>3 &lt; Leverage &lt; 5</t>
  </si>
  <si>
    <t>Situazione rischiosa</t>
  </si>
  <si>
    <t>1 &lt; Leverage &lt; 3</t>
  </si>
  <si>
    <t>Situazione nella norma</t>
  </si>
  <si>
    <t>Leverage &lt; 1</t>
  </si>
  <si>
    <t>Situazione Ottima</t>
  </si>
  <si>
    <t>Debt/Equity</t>
  </si>
  <si>
    <t>Posizione Finanziaria Netta / Patrimonio Netto</t>
  </si>
  <si>
    <t>Indicatore di equilibrio tra mezzi di terzi e mezzi propri. Molto utilizzato come monitoraggio del rischio finanziario dell'impresa</t>
  </si>
  <si>
    <t>Debt/Equity &lt; 3</t>
  </si>
  <si>
    <t>3 &lt; Debt/Equity &lt; 5</t>
  </si>
  <si>
    <t>Situazione di rischio</t>
  </si>
  <si>
    <t>Debt/Equity &gt; 5</t>
  </si>
  <si>
    <t>Situazione di grave rischio</t>
  </si>
  <si>
    <t>Indici di Copertura Finanziaria</t>
  </si>
  <si>
    <r>
      <t>Ebit/Of</t>
    </r>
    <r>
      <rPr>
        <b/>
        <sz val="12"/>
        <color rgb="FF1F497D"/>
        <rFont val="Calibri"/>
        <family val="2"/>
        <charset val="1"/>
      </rPr>
      <t>(se negativo No Ebit)</t>
    </r>
  </si>
  <si>
    <t>Risultato Operativo / Oneri Finanziari</t>
  </si>
  <si>
    <t>L'indice indica il grado di copertura che il risultato operativo riesce a fornire al costo degli oneri finanziari</t>
  </si>
  <si>
    <t>Ebit/Of &lt; 1</t>
  </si>
  <si>
    <t>Grave tensione finanziaria</t>
  </si>
  <si>
    <t>1 &lt; Ebit/Of &lt; 1,7</t>
  </si>
  <si>
    <t>Tensione finanziaria</t>
  </si>
  <si>
    <t>1,7 &lt; Ebit/Of &lt; 3</t>
  </si>
  <si>
    <t>Ebit/Of &gt; 3</t>
  </si>
  <si>
    <t>Mol/Pfn</t>
  </si>
  <si>
    <t>Margine Operativo Lordo / Posizione Finanziaria Netta</t>
  </si>
  <si>
    <t>L'indice indica la quota dei debiti finanziari rimborsabile con le risorse prodotte dalla gestione caratteristica misurata dal Margine operativo lordo</t>
  </si>
  <si>
    <t>Mol/Pfn &lt; 2%</t>
  </si>
  <si>
    <t>2% &lt; Mol/Pfn &lt; 5%</t>
  </si>
  <si>
    <t>Situazione ottima</t>
  </si>
  <si>
    <t>Fcgc/Of</t>
  </si>
  <si>
    <t>Flusso di Cassa della Gestione Corrente /  Oneri Finanziari</t>
  </si>
  <si>
    <t>L'indice indica la capacità dell'impresa di generare risolse finanziarie, rappresentate dal Flusso di cassa della gestione corrente, necessarie per rimborsare la spesa per gli oneri finanziari</t>
  </si>
  <si>
    <t>Fcgc/Of &lt; 2</t>
  </si>
  <si>
    <t>2 &lt; Fcgc/Of &lt; 3</t>
  </si>
  <si>
    <t>Fcgc/Of &gt; 3</t>
  </si>
  <si>
    <t>Pfn/Mol</t>
  </si>
  <si>
    <t>Posizione Finanziaria Netta / Margine Operativo Lordo</t>
  </si>
  <si>
    <t>L'indice è molto utilizzato per valutare il grado di rischio finanziario dell'azienda</t>
  </si>
  <si>
    <t>Pfn/Mol &gt; 5</t>
  </si>
  <si>
    <t>Situazione molto rischiosa</t>
  </si>
  <si>
    <t>3 &lt; Pfn/Mol &lt; 5</t>
  </si>
  <si>
    <t>Pfn/Mol &lt; 3</t>
  </si>
  <si>
    <t>Pfn/Ricavi</t>
  </si>
  <si>
    <t>Posizione Finanziaria Netta / Ricavi</t>
  </si>
  <si>
    <t>L'indice è molto utilizzato per valutare il grado di rischio finanziario dell'azienda in base al rapporto tra il debito finanziario e la capacità di generare ricavi</t>
  </si>
  <si>
    <t>Pfn/Ricavi &gt; 50%</t>
  </si>
  <si>
    <t>30 % &lt; Pfn/Ricavi &lt; 50%</t>
  </si>
  <si>
    <t>Pfn/Ricavi &lt; 30%</t>
  </si>
  <si>
    <t>Altri Indici Copertura Finanziaria</t>
  </si>
  <si>
    <t>Oneri finanziari su Fatturato</t>
  </si>
  <si>
    <t>Ebit/Fatturato</t>
  </si>
  <si>
    <t>Mol/Of</t>
  </si>
  <si>
    <t>Mol su Fatturato</t>
  </si>
  <si>
    <t>Cash Flow</t>
  </si>
  <si>
    <t>Dati in migliaia di euro</t>
  </si>
  <si>
    <t>€/000</t>
  </si>
  <si>
    <t>Dati economici</t>
  </si>
  <si>
    <t>Vendite change (%)</t>
  </si>
  <si>
    <t>Mol change (%)</t>
  </si>
  <si>
    <t>Ebit change (%)</t>
  </si>
  <si>
    <t>Dati patrimoniali</t>
  </si>
  <si>
    <t>Mutui passivi</t>
  </si>
  <si>
    <t>Altri debiti finanziari</t>
  </si>
  <si>
    <t>POSIZIONE FINANZIARIA NETTA</t>
  </si>
  <si>
    <t>Pfn Change %</t>
  </si>
  <si>
    <t>Ratios</t>
  </si>
  <si>
    <t>Of/Mol</t>
  </si>
  <si>
    <t>Ebit/Of</t>
  </si>
  <si>
    <t>Pfn/Pn</t>
  </si>
  <si>
    <t>RATING</t>
  </si>
  <si>
    <t>Equilibrio finanziario - Metodo Standard &amp; Poor's</t>
  </si>
  <si>
    <t>PARAMETRI DI RIFERIMENTO</t>
  </si>
  <si>
    <t>Indici</t>
  </si>
  <si>
    <t>Ebit / OF</t>
  </si>
  <si>
    <t>Ebitda / OF</t>
  </si>
  <si>
    <t>Ro / V</t>
  </si>
  <si>
    <t>D / (D + CN)</t>
  </si>
  <si>
    <t>FCGC / D</t>
  </si>
  <si>
    <t>A) Molto sicura</t>
  </si>
  <si>
    <t>&gt; 5</t>
  </si>
  <si>
    <t>&gt; 7</t>
  </si>
  <si>
    <t>&gt; 5 %</t>
  </si>
  <si>
    <t>&lt; 30 %</t>
  </si>
  <si>
    <t>&gt; 40 %</t>
  </si>
  <si>
    <t>B) Sicura</t>
  </si>
  <si>
    <t>&gt; 2</t>
  </si>
  <si>
    <t>&gt; 2,5</t>
  </si>
  <si>
    <t>&gt; = 30 %</t>
  </si>
  <si>
    <t>&lt; = 40 %</t>
  </si>
  <si>
    <t>&lt; = 5 %</t>
  </si>
  <si>
    <t>D) Rischiosa</t>
  </si>
  <si>
    <t>&lt; = 2  &gt; 1</t>
  </si>
  <si>
    <t>E) Molto rischiosa</t>
  </si>
  <si>
    <t>&lt; = 2,5</t>
  </si>
  <si>
    <t>F) Insolvente</t>
  </si>
  <si>
    <t>&lt; = 1</t>
  </si>
  <si>
    <t>EBIT / OF</t>
  </si>
  <si>
    <t>MOL / OF</t>
  </si>
  <si>
    <t>RO / V</t>
  </si>
  <si>
    <t>Ebit/OF</t>
  </si>
  <si>
    <t>Mol/OF</t>
  </si>
  <si>
    <t>Ro/V</t>
  </si>
  <si>
    <t>D/(D+CN)</t>
  </si>
  <si>
    <t>FCGC/D</t>
  </si>
  <si>
    <t>Media ultimi 2 anni</t>
  </si>
  <si>
    <t>Indice copertura oneri finanziari</t>
  </si>
  <si>
    <t>Rating Obbligazioni stimato</t>
  </si>
  <si>
    <t>L' indice di altman serve per calcolare la probabilita' di fallimento di un'azienda.</t>
  </si>
  <si>
    <t>Z-score di Altman</t>
  </si>
  <si>
    <t>Indicatore dello stato di crisi</t>
  </si>
  <si>
    <t>Dato che le aziende in Italia sono generalmente piccole imprese e non quotate su mercati regolamentati, i modelli Zscore qui applicati sono quelli specificatamente sviluppati da Bottani, Cipriani e Serao per la realtà Italiana.</t>
  </si>
  <si>
    <t>Z-score di Altman Italiana</t>
  </si>
  <si>
    <t>PAA_</t>
  </si>
  <si>
    <t>PAA_r</t>
  </si>
  <si>
    <t>PAA_d</t>
  </si>
  <si>
    <t>PAA_T</t>
  </si>
  <si>
    <t>PAD_</t>
  </si>
  <si>
    <t>PAD_T</t>
  </si>
  <si>
    <t>PAD_r</t>
  </si>
  <si>
    <t>PAD_d</t>
  </si>
  <si>
    <t>PPB_1</t>
  </si>
  <si>
    <t>PPB_2</t>
  </si>
  <si>
    <t>PPB_3</t>
  </si>
  <si>
    <t>PPB_T</t>
  </si>
  <si>
    <t>PPC_</t>
  </si>
  <si>
    <t>PPD1_s</t>
  </si>
  <si>
    <t>PPD1_e</t>
  </si>
  <si>
    <t>PPD1_T</t>
  </si>
  <si>
    <t>PPD2_</t>
  </si>
  <si>
    <t>PPD2_s</t>
  </si>
  <si>
    <t>PPD2_e</t>
  </si>
  <si>
    <t>PPD2_T</t>
  </si>
  <si>
    <t>PPD3_s</t>
  </si>
  <si>
    <t>PPD3_e</t>
  </si>
  <si>
    <t>PPD3_T</t>
  </si>
  <si>
    <t>PPD4_</t>
  </si>
  <si>
    <t>PPD4_s</t>
  </si>
  <si>
    <t>PPD4_e</t>
  </si>
  <si>
    <t>PPD4_T</t>
  </si>
  <si>
    <t>PPD5_</t>
  </si>
  <si>
    <t>PPD5_s</t>
  </si>
  <si>
    <t>PPD5_e</t>
  </si>
  <si>
    <t>PPD5_T</t>
  </si>
  <si>
    <t>PPD6_</t>
  </si>
  <si>
    <t>PPD6_s</t>
  </si>
  <si>
    <t>PPD6_e</t>
  </si>
  <si>
    <t>PPD6_T</t>
  </si>
  <si>
    <t>PPD7_</t>
  </si>
  <si>
    <t>PPD7_s</t>
  </si>
  <si>
    <t>PPD7_e</t>
  </si>
  <si>
    <t>PPD7_T</t>
  </si>
  <si>
    <t>PPD8_</t>
  </si>
  <si>
    <t>PPD8_s</t>
  </si>
  <si>
    <t>PPD8_e</t>
  </si>
  <si>
    <t>PPD8_T</t>
  </si>
  <si>
    <t>PPD9_</t>
  </si>
  <si>
    <t>PPD9_ec</t>
  </si>
  <si>
    <t>PPD9_ef</t>
  </si>
  <si>
    <t>PPD9_sf</t>
  </si>
  <si>
    <t>PPD9_sc</t>
  </si>
  <si>
    <t>PPD9_T</t>
  </si>
  <si>
    <t>PPE_</t>
  </si>
  <si>
    <t>PPE_a</t>
  </si>
  <si>
    <t>PPE_b</t>
  </si>
  <si>
    <t>PPE_T</t>
  </si>
  <si>
    <t>EA_</t>
  </si>
  <si>
    <t>EA_1</t>
  </si>
  <si>
    <t>EA_2</t>
  </si>
  <si>
    <t>EA_3</t>
  </si>
  <si>
    <t>EA_4</t>
  </si>
  <si>
    <t>EA_6</t>
  </si>
  <si>
    <t>EA_7</t>
  </si>
  <si>
    <t>EA_T</t>
  </si>
  <si>
    <t>EB9_</t>
  </si>
  <si>
    <t>EB9_a</t>
  </si>
  <si>
    <t>EB9_b</t>
  </si>
  <si>
    <t>EB9_c</t>
  </si>
  <si>
    <t>EB9_d</t>
  </si>
  <si>
    <t>EB9_e</t>
  </si>
  <si>
    <t>EB9_T</t>
  </si>
  <si>
    <t>EB6_</t>
  </si>
  <si>
    <t>EB7_</t>
  </si>
  <si>
    <t>EB8_</t>
  </si>
  <si>
    <t>EB_T</t>
  </si>
  <si>
    <t>E_</t>
  </si>
  <si>
    <t>EC_</t>
  </si>
  <si>
    <t>ED_</t>
  </si>
  <si>
    <t>EE_</t>
  </si>
  <si>
    <t>EB_</t>
  </si>
  <si>
    <t>PPD1_</t>
  </si>
  <si>
    <t>PPD3_</t>
  </si>
  <si>
    <t>PAC_</t>
  </si>
  <si>
    <t>PAC_T</t>
  </si>
  <si>
    <t>PAB_</t>
  </si>
  <si>
    <t>PAB_T</t>
  </si>
  <si>
    <t>PA_</t>
  </si>
  <si>
    <t>SP3_</t>
  </si>
  <si>
    <t>PA_T</t>
  </si>
  <si>
    <t>PPA_</t>
  </si>
  <si>
    <t>PPA_T</t>
  </si>
  <si>
    <t>PPD_T</t>
  </si>
  <si>
    <t>PP_</t>
  </si>
  <si>
    <t>PP_T</t>
  </si>
  <si>
    <t xml:space="preserve"> </t>
  </si>
  <si>
    <t>PAB1_</t>
  </si>
  <si>
    <t>PAB1_1</t>
  </si>
  <si>
    <t>PAB1_2</t>
  </si>
  <si>
    <t>PAB1_3</t>
  </si>
  <si>
    <t>PAB1_4</t>
  </si>
  <si>
    <t>PAB1_5</t>
  </si>
  <si>
    <t>PAB1_6</t>
  </si>
  <si>
    <t>PAB1_7</t>
  </si>
  <si>
    <t>PAB1_T</t>
  </si>
  <si>
    <t>PAB2_</t>
  </si>
  <si>
    <t>PAB2_1</t>
  </si>
  <si>
    <t>PAB2_2</t>
  </si>
  <si>
    <t>PAB2_3</t>
  </si>
  <si>
    <t>PAB2_4</t>
  </si>
  <si>
    <t>PAB2_5</t>
  </si>
  <si>
    <t>PAB2_T</t>
  </si>
  <si>
    <t>PAB3_</t>
  </si>
  <si>
    <t>PAB31_</t>
  </si>
  <si>
    <t>PAB31_a</t>
  </si>
  <si>
    <t>PAB31_b</t>
  </si>
  <si>
    <t>PAB31_c</t>
  </si>
  <si>
    <t>PAB31_d</t>
  </si>
  <si>
    <t>PAB31_T</t>
  </si>
  <si>
    <t>PAB32_</t>
  </si>
  <si>
    <t>PAB32a_</t>
  </si>
  <si>
    <t>PAB32a_e</t>
  </si>
  <si>
    <t>PAB32a_s</t>
  </si>
  <si>
    <t>PAB32a_T</t>
  </si>
  <si>
    <t>PAB32b_</t>
  </si>
  <si>
    <t>PAB32b_e</t>
  </si>
  <si>
    <t>PAB32b_s</t>
  </si>
  <si>
    <t>PAB32b_T</t>
  </si>
  <si>
    <t>PAB32c_</t>
  </si>
  <si>
    <t>PAB32c_e</t>
  </si>
  <si>
    <t>PAB32c_s</t>
  </si>
  <si>
    <t>PAB32c_T</t>
  </si>
  <si>
    <t>PAB32d_</t>
  </si>
  <si>
    <t>PAB32d_e</t>
  </si>
  <si>
    <t>PAB32d_s</t>
  </si>
  <si>
    <t>PAB32d_T</t>
  </si>
  <si>
    <t>PAB32_T</t>
  </si>
  <si>
    <t>PAB33t_</t>
  </si>
  <si>
    <t>PAB33p_</t>
  </si>
  <si>
    <t>PAB3_T</t>
  </si>
  <si>
    <t>PAC1_</t>
  </si>
  <si>
    <t>PAC1_1</t>
  </si>
  <si>
    <t>PAC1_2</t>
  </si>
  <si>
    <t>PAC1_3</t>
  </si>
  <si>
    <t>PAC1_4</t>
  </si>
  <si>
    <t>PAC1_5</t>
  </si>
  <si>
    <t>PAC1_T</t>
  </si>
  <si>
    <t>PAC2_</t>
  </si>
  <si>
    <t>PAC21_</t>
  </si>
  <si>
    <t>PAC21_e</t>
  </si>
  <si>
    <t>PAC21_s</t>
  </si>
  <si>
    <t>PAC21_T</t>
  </si>
  <si>
    <t>PAC22_</t>
  </si>
  <si>
    <t>PAC22_e</t>
  </si>
  <si>
    <t>PAC22_f</t>
  </si>
  <si>
    <t>PAC22_s</t>
  </si>
  <si>
    <t>PAC22_T</t>
  </si>
  <si>
    <t>PAC23_</t>
  </si>
  <si>
    <t>PAC23_e</t>
  </si>
  <si>
    <t>PAC23_f</t>
  </si>
  <si>
    <t>PAC23_s</t>
  </si>
  <si>
    <t>PAC23_T</t>
  </si>
  <si>
    <t>PAC24a_</t>
  </si>
  <si>
    <t>PAC24a_e</t>
  </si>
  <si>
    <t>PAC24a_f</t>
  </si>
  <si>
    <t>PAC24a_s</t>
  </si>
  <si>
    <t>PAC24a_T</t>
  </si>
  <si>
    <t>PAC24b_</t>
  </si>
  <si>
    <t>PAC24b_e</t>
  </si>
  <si>
    <t>PAC24b_s</t>
  </si>
  <si>
    <t>PAC24b_T</t>
  </si>
  <si>
    <t>PAC24t_</t>
  </si>
  <si>
    <t>PAC24t_e</t>
  </si>
  <si>
    <t>PAC24t_s</t>
  </si>
  <si>
    <t>PAC24t_T</t>
  </si>
  <si>
    <t>PAC25t_</t>
  </si>
  <si>
    <t>PAC25t_e</t>
  </si>
  <si>
    <t>PAC25t_s</t>
  </si>
  <si>
    <t>PAC25t_T</t>
  </si>
  <si>
    <t>PAC2_T</t>
  </si>
  <si>
    <t>PAC3_</t>
  </si>
  <si>
    <t>PAC3_1</t>
  </si>
  <si>
    <t>PAC3_2</t>
  </si>
  <si>
    <t>PAC3_3</t>
  </si>
  <si>
    <t>PAC3_4</t>
  </si>
  <si>
    <t>PAC3_5</t>
  </si>
  <si>
    <t>PAC3_6</t>
  </si>
  <si>
    <t>PAC3_T</t>
  </si>
  <si>
    <t>PAC4_</t>
  </si>
  <si>
    <t>PAC4_1</t>
  </si>
  <si>
    <t>PAC4_2</t>
  </si>
  <si>
    <t>PAC4_3</t>
  </si>
  <si>
    <t>PAC4_T</t>
  </si>
  <si>
    <t>PPA1_</t>
  </si>
  <si>
    <t>PPA2_</t>
  </si>
  <si>
    <t>PPA3_</t>
  </si>
  <si>
    <t>PPA4_</t>
  </si>
  <si>
    <t>PPA5_</t>
  </si>
  <si>
    <t>PPA6_</t>
  </si>
  <si>
    <t>PPA7a_T</t>
  </si>
  <si>
    <t>PPA7a_1</t>
  </si>
  <si>
    <t>PPA7a_2</t>
  </si>
  <si>
    <t>PPA7a_3</t>
  </si>
  <si>
    <t>PPA7a_4</t>
  </si>
  <si>
    <t>PPA7a_5</t>
  </si>
  <si>
    <t>PPA7a_6</t>
  </si>
  <si>
    <t>PPA7a_7</t>
  </si>
  <si>
    <t>PPA7a_8</t>
  </si>
  <si>
    <t>PPA7a_9</t>
  </si>
  <si>
    <t>PPA7a_10</t>
  </si>
  <si>
    <t>PPA7a_11</t>
  </si>
  <si>
    <t>PPA7a_12</t>
  </si>
  <si>
    <t>PPA7a_13</t>
  </si>
  <si>
    <t>PPA7a_14</t>
  </si>
  <si>
    <t>PPA7a_15</t>
  </si>
  <si>
    <t>PPA7b_17</t>
  </si>
  <si>
    <t>PPA7b_17a</t>
  </si>
  <si>
    <t>PPA7b_17b</t>
  </si>
  <si>
    <t>PPA7b_17c</t>
  </si>
  <si>
    <t>PPA7b_17d</t>
  </si>
  <si>
    <t>PPA7b_17T</t>
  </si>
  <si>
    <t>PPA7_T</t>
  </si>
  <si>
    <t>PPA8_</t>
  </si>
  <si>
    <t>PPA9_T</t>
  </si>
  <si>
    <t>PPA9_a</t>
  </si>
  <si>
    <t>PPA9_b</t>
  </si>
  <si>
    <t>PPA9_c</t>
  </si>
  <si>
    <t>PPDM_ec</t>
  </si>
  <si>
    <t>PPDM_ef</t>
  </si>
  <si>
    <t>PPDM_sf</t>
  </si>
  <si>
    <t>PPDM_sc</t>
  </si>
  <si>
    <t>PPDM_T</t>
  </si>
  <si>
    <t>PPDN_</t>
  </si>
  <si>
    <t>PPDN_ec</t>
  </si>
  <si>
    <t>PPDN_ef</t>
  </si>
  <si>
    <t>PPDN_sf</t>
  </si>
  <si>
    <t>PPDN_sc</t>
  </si>
  <si>
    <t>PPDN_T</t>
  </si>
  <si>
    <t>PPDP_</t>
  </si>
  <si>
    <t>PPDP_s</t>
  </si>
  <si>
    <t>PPDP_e</t>
  </si>
  <si>
    <t>PPDP_T</t>
  </si>
  <si>
    <t>PPDR_</t>
  </si>
  <si>
    <t>PPDR_s</t>
  </si>
  <si>
    <t>PPDR_e</t>
  </si>
  <si>
    <t>PPDR_T</t>
  </si>
  <si>
    <t>PPDS_</t>
  </si>
  <si>
    <t>PPDS_s</t>
  </si>
  <si>
    <t>PPDS_e</t>
  </si>
  <si>
    <t>PPDS_T</t>
  </si>
  <si>
    <t>EBM_</t>
  </si>
  <si>
    <t>EBM_a</t>
  </si>
  <si>
    <t>EBM_b</t>
  </si>
  <si>
    <t>EBM_c</t>
  </si>
  <si>
    <t>EBM_d</t>
  </si>
  <si>
    <t>EBM_T</t>
  </si>
  <si>
    <t>EBN_</t>
  </si>
  <si>
    <t>EBP_</t>
  </si>
  <si>
    <t>EBR_</t>
  </si>
  <si>
    <t>EBS_</t>
  </si>
  <si>
    <t>ECU_</t>
  </si>
  <si>
    <t>ECU_a</t>
  </si>
  <si>
    <t>ECU_b</t>
  </si>
  <si>
    <t>ECU_c</t>
  </si>
  <si>
    <t>ECU_T</t>
  </si>
  <si>
    <t>ECZa_</t>
  </si>
  <si>
    <t>ECZa_1</t>
  </si>
  <si>
    <t>ECZa_2</t>
  </si>
  <si>
    <t>ECZa_3</t>
  </si>
  <si>
    <t>ECZa_4</t>
  </si>
  <si>
    <t>ECZa_T</t>
  </si>
  <si>
    <t>ECZb_</t>
  </si>
  <si>
    <t>ECV_</t>
  </si>
  <si>
    <t>ECVa_</t>
  </si>
  <si>
    <t>ECVa_1</t>
  </si>
  <si>
    <t>ECVa_2</t>
  </si>
  <si>
    <t>ECVa_3</t>
  </si>
  <si>
    <t>ECVa_4</t>
  </si>
  <si>
    <t>ECVa_T</t>
  </si>
  <si>
    <t>ECVb_</t>
  </si>
  <si>
    <t>ECVc_</t>
  </si>
  <si>
    <t>ECVd_</t>
  </si>
  <si>
    <t>ECVd_1</t>
  </si>
  <si>
    <t>ECVd_2</t>
  </si>
  <si>
    <t>ECVd_3</t>
  </si>
  <si>
    <t>ECVd_4</t>
  </si>
  <si>
    <t>ECVd_T</t>
  </si>
  <si>
    <t>ECV_T</t>
  </si>
  <si>
    <t>EDG_</t>
  </si>
  <si>
    <t>EDG_a</t>
  </si>
  <si>
    <t>EDG_b</t>
  </si>
  <si>
    <t>EDG_c</t>
  </si>
  <si>
    <t>EDG_T</t>
  </si>
  <si>
    <t>EDH_</t>
  </si>
  <si>
    <t>EDH_a</t>
  </si>
  <si>
    <t>EDH_b</t>
  </si>
  <si>
    <t>EDH_c</t>
  </si>
  <si>
    <t>EDH_T</t>
  </si>
  <si>
    <t>EEX_</t>
  </si>
  <si>
    <t>EEX_1</t>
  </si>
  <si>
    <t>EEX_2</t>
  </si>
  <si>
    <t>EEX_3</t>
  </si>
  <si>
    <t>EEX_T</t>
  </si>
  <si>
    <t>EEY_</t>
  </si>
  <si>
    <t>EEY_1</t>
  </si>
  <si>
    <t>EEY_2</t>
  </si>
  <si>
    <t>EEY_3</t>
  </si>
  <si>
    <t>EEY_4</t>
  </si>
  <si>
    <t>EEY_T</t>
  </si>
  <si>
    <t>EEW_</t>
  </si>
  <si>
    <t>PPDM_</t>
  </si>
  <si>
    <t>STATO PATRIMONIALE</t>
  </si>
  <si>
    <t>ATTIVO</t>
  </si>
  <si>
    <t>PASSIVO</t>
  </si>
  <si>
    <t>CONTO ECONOMICO</t>
  </si>
  <si>
    <t>RAPPORTO MARGINE DI TESORERIA E MARGINE DI STRUTTURA</t>
  </si>
  <si>
    <t>RAPPORTO CCN E MARGINE DI STRUTTURA</t>
  </si>
  <si>
    <r>
      <rPr>
        <sz val="11"/>
        <color rgb="FF000000"/>
        <rFont val="Calibri"/>
        <family val="2"/>
        <scheme val="minor"/>
      </rPr>
      <t>Il</t>
    </r>
    <r>
      <rPr>
        <b/>
        <sz val="11"/>
        <color rgb="FF000000"/>
        <rFont val="Calibri"/>
        <family val="2"/>
        <scheme val="minor"/>
      </rPr>
      <t xml:space="preserve"> margine di struttura</t>
    </r>
    <r>
      <rPr>
        <sz val="11"/>
        <color rgb="FF000000"/>
        <rFont val="Calibri"/>
        <family val="2"/>
        <scheme val="minor"/>
      </rPr>
      <t xml:space="preserve"> permette di comprendere in che misura le attività immobilizzate, che rappresentano il principale impiego a medio e lungo termine, è coperto con capitale di proprietà, ovvero con la fonte di finanziamento durevole che è destinato a restare investito nell’impresa a lungo termine e, spesso, per tutta la durata della vita dell’impresa. Nel caso in cui tale margine assuma un valore positivo, esso indica che il capitale proprio copre non solo le attività immobilizzate, ma anche una parte delle attività correnti. A tale proposito si deve sottolineare che anche queste ultime generano, in parte, un fabbisogno di tipo durevole. Infatti, di norma, le attività correnti non possono mai assumere un valore pari a zero. Ad esempio, l’impresa deve sempre tenere una certa quantità di rimanenze in magazzino senza le quali rischierebbe di avere delle interruzioni nei processi distributivi e/o produttivi. Rispetto all'anno precedente il margine di struttura aziendale ha subito una variazione di  €:</t>
    </r>
  </si>
  <si>
    <t>Raccordo Economico - Finanziario</t>
  </si>
  <si>
    <t>Risultato economico</t>
  </si>
  <si>
    <t>Risultato finanziarioper azionisti</t>
  </si>
  <si>
    <t>€</t>
  </si>
  <si>
    <t>Flusso finanziario dell'attività di investimento (B)</t>
  </si>
  <si>
    <t>Flusso finanziario dell'attività di finanziamento (C )</t>
  </si>
  <si>
    <t>2) (+/-) variazioni delle rimanenze di prodotti in corso di lavorazione, semilavorati e finiti</t>
  </si>
  <si>
    <t>3) (+/-) variazioni dei lavori in corso su ordinazione</t>
  </si>
  <si>
    <t>4) (+) incrementi di immobilizzazioni per lavori interni</t>
  </si>
  <si>
    <t>6) (+) per materie prime, sussidiarie, di consumo e di merci</t>
  </si>
  <si>
    <t>7) (+) per servizi</t>
  </si>
  <si>
    <t>14)  (+) oneri diversi di gestione</t>
  </si>
  <si>
    <t>15) (+) proventi da partecipazioni</t>
  </si>
  <si>
    <t>16)  (+) altri proventi finanziari:</t>
  </si>
  <si>
    <t>18) (+) rivalutazioni:</t>
  </si>
  <si>
    <r>
      <t xml:space="preserve">19) (+) svalutazioni:     </t>
    </r>
    <r>
      <rPr>
        <sz val="8"/>
        <color rgb="FFFF0000"/>
        <rFont val="Arial"/>
        <family val="2"/>
      </rPr>
      <t>(NB Inserire valori  positivi)</t>
    </r>
  </si>
  <si>
    <r>
      <t>17) (+) interessi e altri oneri finanziari</t>
    </r>
    <r>
      <rPr>
        <sz val="8"/>
        <rFont val="Arial"/>
        <family val="2"/>
      </rPr>
      <t xml:space="preserve"> </t>
    </r>
    <r>
      <rPr>
        <sz val="8"/>
        <color rgb="FFFF0000"/>
        <rFont val="Arial"/>
        <family val="2"/>
      </rPr>
      <t>(NB Inserire valori  positivi)</t>
    </r>
  </si>
  <si>
    <t>20) (+) proventi</t>
  </si>
  <si>
    <r>
      <t xml:space="preserve">21) (+) oneri </t>
    </r>
    <r>
      <rPr>
        <sz val="9"/>
        <color rgb="FFFF0000"/>
        <rFont val="Arial"/>
        <family val="2"/>
      </rPr>
      <t xml:space="preserve">        </t>
    </r>
    <r>
      <rPr>
        <sz val="8"/>
        <color rgb="FFFF0000"/>
        <rFont val="Arial"/>
        <family val="2"/>
      </rPr>
      <t>(NB Inserire valori  positivi)</t>
    </r>
  </si>
  <si>
    <t xml:space="preserve">C) Rischio moderato o Basso </t>
  </si>
  <si>
    <t>Non soddisfacente</t>
  </si>
  <si>
    <t>Molto soddisfacente</t>
  </si>
  <si>
    <t>Significato dell'anno</t>
  </si>
  <si>
    <t>1 &lt; Current Ratio &lt; 1,2</t>
  </si>
  <si>
    <t>Buona ma da monitorare</t>
  </si>
  <si>
    <t>Nella norma ma migliorabile</t>
  </si>
  <si>
    <t>A rischio e da migliorare</t>
  </si>
  <si>
    <t>A rischio e  da migliorare</t>
  </si>
  <si>
    <t>Rating utilizzato dal Mediocredito Centrale 
per l’accesso al fondo di garanzia delle PMI</t>
  </si>
  <si>
    <t>A&gt;1,25</t>
  </si>
  <si>
    <t>1&lt;A&lt;1,25</t>
  </si>
  <si>
    <t>0&lt;A&lt;=1</t>
  </si>
  <si>
    <t>A&lt;=0</t>
  </si>
  <si>
    <t>B&gt;=15%</t>
  </si>
  <si>
    <t>0&lt;B&lt;=10%</t>
  </si>
  <si>
    <t>B&lt;=0</t>
  </si>
  <si>
    <t>C&lt;=5%</t>
  </si>
  <si>
    <t>5%&lt;C&lt;10%</t>
  </si>
  <si>
    <t>C&gt;=10%</t>
  </si>
  <si>
    <t>C=Infinito</t>
  </si>
  <si>
    <t>D&gt;=4%</t>
  </si>
  <si>
    <t>3%&lt;D&lt;4%</t>
  </si>
  <si>
    <t>0&lt;D&lt;3%</t>
  </si>
  <si>
    <t>D&lt;=0</t>
  </si>
  <si>
    <t>Livello A</t>
  </si>
  <si>
    <t>Livello B</t>
  </si>
  <si>
    <t>Livello C</t>
  </si>
  <si>
    <t>punteggio &gt;=9</t>
  </si>
  <si>
    <t>punteggio =7 opp 8</t>
  </si>
  <si>
    <t>punteggio &lt;7</t>
  </si>
  <si>
    <t>A=(CapitaleProprio+Pass.Cons)/Att. Immob.te</t>
  </si>
  <si>
    <t>B=CapitaleProprio/CapitaleInvestito</t>
  </si>
  <si>
    <t>C=Oneri Finanziari/Fatturato</t>
  </si>
  <si>
    <t>D=CashFlow/CapitaleInvestito</t>
  </si>
  <si>
    <t>10%&lt;B&lt;15%</t>
  </si>
  <si>
    <t>PUNTI</t>
  </si>
  <si>
    <t>8) (+) per godimento di beni di terzi</t>
  </si>
  <si>
    <t>Mol/Pfn &gt; 5% oppure neg</t>
  </si>
  <si>
    <t>VALORE</t>
  </si>
  <si>
    <t xml:space="preserve">
</t>
  </si>
  <si>
    <t>RATING:</t>
  </si>
  <si>
    <t>Lo  schema  sopra riportato  rappresenta  la struttura  del  giudizio  di  forza  finanziaria  messo  a punto  da Standard &amp; Poor’s. Il risultato di tale schema  viene  esaminato  dalle  società `di rating assieme  a  molteplici  altri elementi  qualitativi.  Il modello di rating Standard &amp; Poor's utilizza indici finanziari tralasciando, a differenza di quelli utilizzati dalle banche italiane, profili squisitamente patrimoniali-contabili come il rapporto Debt/Equity.</t>
  </si>
  <si>
    <t>PPB_</t>
  </si>
  <si>
    <t>PPD_</t>
  </si>
  <si>
    <t>PPA9_</t>
  </si>
  <si>
    <t>EA_T;-EB_T</t>
  </si>
  <si>
    <t>ECU_T;ECV_T;-ECZa_T;-ECZb_T</t>
  </si>
  <si>
    <t>EDG_T;-EDH_T</t>
  </si>
  <si>
    <t>EEX_T;-EEY_T</t>
  </si>
  <si>
    <t>controllo di quadratura</t>
  </si>
  <si>
    <t>15) Totale proventi da partecipazioni</t>
  </si>
  <si>
    <t>16) Totale altri proventi finanziari</t>
  </si>
  <si>
    <t>17) Totale interessi e altri oneri finanziari</t>
  </si>
  <si>
    <t>18) Totale rivalutazioni</t>
  </si>
  <si>
    <t>19) Totale svalutazioni</t>
  </si>
  <si>
    <t>20) Totale proventi</t>
  </si>
  <si>
    <t>21) Totale oneri</t>
  </si>
  <si>
    <t>Flusso della gestione reddituale determinato con il metodo indiretto</t>
  </si>
  <si>
    <t>crediti commerciali</t>
  </si>
  <si>
    <t>Valore raggiunto</t>
  </si>
  <si>
    <t>Variazione di €</t>
  </si>
  <si>
    <t>GG medi di dilazione dei crediti/clienti</t>
  </si>
  <si>
    <t>GG medi di dilazione dei debiti dai fornitori</t>
  </si>
  <si>
    <t>!a_T</t>
  </si>
  <si>
    <t>!b_T</t>
  </si>
  <si>
    <t>!c_T</t>
  </si>
  <si>
    <t>!d_T</t>
  </si>
  <si>
    <t>!e_T</t>
  </si>
  <si>
    <t>!f_T</t>
  </si>
  <si>
    <t>ECZb_T</t>
  </si>
  <si>
    <t>Attivo a lungo</t>
  </si>
  <si>
    <t>Debiti a lungo</t>
  </si>
  <si>
    <t>Debiti a Breve</t>
  </si>
  <si>
    <t>ATTIVO ANNO PREC</t>
  </si>
  <si>
    <t>PASSIVO ANNO PREC</t>
  </si>
  <si>
    <t>ATTIVO ULT. ANNO</t>
  </si>
  <si>
    <t>PASSIVO ULT. ANNO</t>
  </si>
  <si>
    <t>debiti vs forn</t>
  </si>
  <si>
    <r>
      <t xml:space="preserve">Se il </t>
    </r>
    <r>
      <rPr>
        <b/>
        <sz val="11"/>
        <color rgb="FF000000"/>
        <rFont val="Calibri"/>
        <family val="2"/>
      </rPr>
      <t>Margine di tesoreria</t>
    </r>
    <r>
      <rPr>
        <sz val="11"/>
        <color rgb="FF000000"/>
        <rFont val="Calibri"/>
        <family val="2"/>
        <charset val="1"/>
      </rPr>
      <t xml:space="preserve"> è in situazione ottimale, significa che l'azienda si trova in una situazione di equilibrio finanziario, ovvero ha le capacità di far fronte alle passività correnti con l'utilizzo delle disponibilità liquide e dei crediti a breve. Rispetto all'anno precedente il margine è variato di Euro:</t>
    </r>
  </si>
  <si>
    <r>
      <t xml:space="preserve">17-bis)  (+/-) utili e perdite su cambi  </t>
    </r>
    <r>
      <rPr>
        <sz val="8"/>
        <color rgb="FFFF0000"/>
        <rFont val="Arial"/>
        <family val="2"/>
      </rPr>
      <t xml:space="preserve"> (NB Indicare valori positivi se perdite)</t>
    </r>
  </si>
  <si>
    <t>EEW_T</t>
  </si>
  <si>
    <t>EEWa_1</t>
  </si>
  <si>
    <t>EEWb_2</t>
  </si>
  <si>
    <t>EEWc_3</t>
  </si>
  <si>
    <t>EEWa_T;EEWb_T;-EEWc_T</t>
  </si>
  <si>
    <t>EA_T;-EB_T;ECU_T;ECV_T;-ECZa_T;-ECZb_T;EDG_T;-EDH_T;EEX_T;-EEY_T;-EEWa_T;-EEWb_T;EEWc_T</t>
  </si>
  <si>
    <t>OF:</t>
  </si>
  <si>
    <t>Oneri Finanziari</t>
  </si>
  <si>
    <t>RO:</t>
  </si>
  <si>
    <t>Reddito operativo</t>
  </si>
  <si>
    <t>D:</t>
  </si>
  <si>
    <t>Debiti finanziari</t>
  </si>
  <si>
    <t>CN:</t>
  </si>
  <si>
    <t>Capitale netto</t>
  </si>
  <si>
    <t>FCGC:</t>
  </si>
  <si>
    <t>Flusso cassa gest.corr.</t>
  </si>
  <si>
    <t>EBIT:</t>
  </si>
  <si>
    <t>Ebitda</t>
  </si>
  <si>
    <t>Ebit ante ammort/sval</t>
  </si>
  <si>
    <t>LEGENDA</t>
  </si>
  <si>
    <t>(con valutazione a punteggio)</t>
  </si>
  <si>
    <t>QUICK RATIO</t>
  </si>
  <si>
    <t>Analizzando il Quick ratio relativo all'ultimo esercizio, l'azienda si trova in</t>
  </si>
  <si>
    <t xml:space="preserve">Rispetto all'anno precedente l'indice è variato di una percentuale pari al: </t>
  </si>
  <si>
    <t xml:space="preserve">Se l'indice aumenta nel corso del tempo, significa che la società sta ulteriormente rafforzando la propria forza finanziaria </t>
  </si>
  <si>
    <t>CURRENT RATIO</t>
  </si>
  <si>
    <t xml:space="preserve">Rispetto all'anno precedente l'indice è variato di : </t>
  </si>
  <si>
    <t>VARIAZIONE SU ANNO</t>
  </si>
  <si>
    <t>Analizzando l'indice relativo all'ultimo esercizio, l'azienda si trova in una</t>
  </si>
  <si>
    <r>
      <t xml:space="preserve">Il </t>
    </r>
    <r>
      <rPr>
        <b/>
        <sz val="11"/>
        <color rgb="FF000000"/>
        <rFont val="Calibri"/>
        <family val="2"/>
      </rPr>
      <t>Current ratio</t>
    </r>
    <r>
      <rPr>
        <sz val="11"/>
        <color rgb="FF000000"/>
        <rFont val="Calibri"/>
        <family val="2"/>
        <charset val="1"/>
      </rPr>
      <t xml:space="preserve"> esprime la capacità dell'impresa di fare fronte alle uscite correnti generate dalle passività a breve, utilizzando le entrate generate dalle attività a breve </t>
    </r>
  </si>
  <si>
    <r>
      <t xml:space="preserve">Il </t>
    </r>
    <r>
      <rPr>
        <b/>
        <sz val="11"/>
        <color rgb="FF000000"/>
        <rFont val="Calibri"/>
        <family val="2"/>
      </rPr>
      <t>Quick ratio</t>
    </r>
    <r>
      <rPr>
        <sz val="11"/>
        <color rgb="FF000000"/>
        <rFont val="Calibri"/>
        <family val="2"/>
        <charset val="1"/>
      </rPr>
      <t xml:space="preserve"> misura la capacità della azienda nel far fronte a impegni a breve termine utilizzando le poste più liquide delle attività a breve. </t>
    </r>
  </si>
  <si>
    <t>Esprime la redditività complessiva dei mezzi propri ossia quanto utile netto sia ottenuto da ogni 100 € di capitale di rischio</t>
  </si>
  <si>
    <r>
      <t xml:space="preserve">ROE </t>
    </r>
    <r>
      <rPr>
        <b/>
        <sz val="10"/>
        <color rgb="FF1F497D"/>
        <rFont val="Calibri"/>
        <family val="2"/>
      </rPr>
      <t>(reddittività mezzi propri)</t>
    </r>
  </si>
  <si>
    <r>
      <t xml:space="preserve">ROI </t>
    </r>
    <r>
      <rPr>
        <b/>
        <sz val="10"/>
        <color rgb="FF1F497D"/>
        <rFont val="Calibri"/>
        <family val="2"/>
      </rPr>
      <t>(reddittività capitale investito)</t>
    </r>
  </si>
  <si>
    <r>
      <t xml:space="preserve">ROS </t>
    </r>
    <r>
      <rPr>
        <b/>
        <sz val="10"/>
        <color rgb="FF1F497D"/>
        <rFont val="Calibri"/>
        <family val="2"/>
      </rPr>
      <t>(reddittività delle vendite)</t>
    </r>
  </si>
  <si>
    <r>
      <t xml:space="preserve">ROT </t>
    </r>
    <r>
      <rPr>
        <b/>
        <sz val="10"/>
        <color rgb="FF1F497D"/>
        <rFont val="Calibri"/>
        <family val="2"/>
      </rPr>
      <t>(rotazione  capitale investito)</t>
    </r>
  </si>
  <si>
    <t>Utile esercizio/Patrimonio netto</t>
  </si>
  <si>
    <t>Ebit/Totale Attivo</t>
  </si>
  <si>
    <t>LEVERAGE</t>
  </si>
  <si>
    <t>Capitale investito netto/Patrimonio netto</t>
  </si>
  <si>
    <t>NOPAT</t>
  </si>
  <si>
    <t>Ebit - Imposte figurative</t>
  </si>
  <si>
    <t>ROA</t>
  </si>
  <si>
    <t>Ebit/Totale attivo</t>
  </si>
  <si>
    <t>ROIC</t>
  </si>
  <si>
    <t>Nopat/Patrimonio netto</t>
  </si>
  <si>
    <t>ROS</t>
  </si>
  <si>
    <t>Ebit/Ricavi delle vendite e delle prestazioni</t>
  </si>
  <si>
    <t>ROT</t>
  </si>
  <si>
    <t>Ricavi delle vendite e delle prestazioni/Capitale investito netto (SP gestionale)</t>
  </si>
  <si>
    <t>MARGINE DI STRUTTURA</t>
  </si>
  <si>
    <t>Patrimonio netto – Totale attivo a lungo</t>
  </si>
  <si>
    <t>MARGINE DI TESORERIA</t>
  </si>
  <si>
    <t>Totale attivo a breve – Disponibilità – Totale debiti a breve</t>
  </si>
  <si>
    <t>(Attività a breve - Rimanenze)/Passività a breve</t>
  </si>
  <si>
    <t>Attività a breve/Passività a breve</t>
  </si>
  <si>
    <t>CAPITALE CIRCOLANTE NETTO</t>
  </si>
  <si>
    <t>Totale attivo a breve – Totale debiti a breve</t>
  </si>
  <si>
    <t>PFN/MOL</t>
  </si>
  <si>
    <t>Posizione finanziaria netta/Margine operativo lordo</t>
  </si>
  <si>
    <t>DEBT/EQUITY</t>
  </si>
  <si>
    <t>Posizione finanziaria netta/Patrimonio netto</t>
  </si>
  <si>
    <t>INDIPENDENZA FINANZIARIA</t>
  </si>
  <si>
    <t>Patrimonio netto/Totale attivo</t>
  </si>
  <si>
    <t>EBIT/OF</t>
  </si>
  <si>
    <t>Ebit/Oneri finanziari lordi</t>
  </si>
  <si>
    <t>MOL/PFN</t>
  </si>
  <si>
    <t>Margine operativo lordo/Posizione finanziaria netta</t>
  </si>
  <si>
    <t>FCGC/OF</t>
  </si>
  <si>
    <t>Flusso di cassa della gestione corrente/Oneri finanziari lordi</t>
  </si>
  <si>
    <t>PFN/RICAVI</t>
  </si>
  <si>
    <t>Posizione finanziaria netta/Ricavi delle vendite e delle prestazioni</t>
  </si>
  <si>
    <t>GG CREDITO AI CLIENTI</t>
  </si>
  <si>
    <t>360 * Crediti vs clienti / Ricavi</t>
  </si>
  <si>
    <t>GG CREDITO DAI FORNITORI</t>
  </si>
  <si>
    <t>360 * [ Fornitori / ( Acquisti + Servizi + Spese per Godimento Beni di Terzi ) ]</t>
  </si>
  <si>
    <t>GIORNI DI SCORTA</t>
  </si>
  <si>
    <t>Magazzino/ Ricavi delle vendite e delle prestazioni</t>
  </si>
  <si>
    <t>DURATA SCORTA</t>
  </si>
  <si>
    <t>Magazzino/ Acquisti di merci</t>
  </si>
  <si>
    <t>Nota</t>
  </si>
  <si>
    <t>• C. II. 1. Crediti v/clienti (entro + oltre);</t>
  </si>
  <si>
    <t>• D. 7. Fornitori (entro + oltre)</t>
  </si>
  <si>
    <t>Tale calcolo è quello utilizzato dal CERVED.</t>
  </si>
  <si>
    <r>
      <t xml:space="preserve">Il calcolo del valore dei </t>
    </r>
    <r>
      <rPr>
        <b/>
        <sz val="10"/>
        <color rgb="FF000000"/>
        <rFont val="Calibri"/>
        <family val="2"/>
      </rPr>
      <t xml:space="preserve">crediti v/clienti e fornitori </t>
    </r>
    <r>
      <rPr>
        <sz val="10"/>
        <color rgb="FF000000"/>
        <rFont val="Calibri"/>
        <family val="2"/>
      </rPr>
      <t>richiama le voci della IV Dir. Cee e non comprende i crediti commerciali vs gruppo ed è dato da:</t>
    </r>
  </si>
  <si>
    <t>LEGENDA INDICI</t>
  </si>
  <si>
    <t xml:space="preserve">LEGENDA Stato Patrimoniale Liquidità </t>
  </si>
  <si>
    <t>II) Crediti:</t>
  </si>
  <si>
    <t xml:space="preserve">   1) verso clienti - oltre 12 mesi</t>
  </si>
  <si>
    <t xml:space="preserve">   2) verso imprese controllate - oltre 12 mesi commerciali</t>
  </si>
  <si>
    <t xml:space="preserve">   3) verso imprese collegate - oltre 12 mesi commerciali</t>
  </si>
  <si>
    <t xml:space="preserve">   4) verso controllanti - oltre 12 mesi commerciali</t>
  </si>
  <si>
    <t xml:space="preserve">   4-bis) crediti tributari - oltre 12 mesi</t>
  </si>
  <si>
    <t xml:space="preserve">   4-ter) imposte anticipate - oltre 12 mesi</t>
  </si>
  <si>
    <t xml:space="preserve">   5) verso altri - oltre 12 mesi</t>
  </si>
  <si>
    <t xml:space="preserve">   4-bis) crediti tributari - entro 12 mesi</t>
  </si>
  <si>
    <t xml:space="preserve">   4-ter) imposte anticipate - entro 12 mesi</t>
  </si>
  <si>
    <t xml:space="preserve">   5) verso altri - entro 12 mesi</t>
  </si>
  <si>
    <t>A) Crediti verso Soci Per Vers. Ancora Dovuti</t>
  </si>
  <si>
    <t>III) Attività finanziarie non immobilizzate:</t>
  </si>
  <si>
    <t xml:space="preserve">   1) partecipazioni in imprese controllate </t>
  </si>
  <si>
    <t xml:space="preserve">   2) partecipazioni in imprese collegate</t>
  </si>
  <si>
    <t xml:space="preserve">   3) partecipazioni in imprese controllanti</t>
  </si>
  <si>
    <t xml:space="preserve">   4) altre partecipazioni</t>
  </si>
  <si>
    <t xml:space="preserve">   5) azioni proprie</t>
  </si>
  <si>
    <t xml:space="preserve">   6) altri titoli</t>
  </si>
  <si>
    <t>12) Debiti tributari - oltre 12 mesi</t>
  </si>
  <si>
    <t>13) Debiti verso istituti di previdenza e di sicurezza sociale</t>
  </si>
  <si>
    <t xml:space="preserve">        - entro 12 mesi</t>
  </si>
  <si>
    <t xml:space="preserve">        - oltre 12 mesi</t>
  </si>
  <si>
    <t xml:space="preserve">14) Altri debiti </t>
  </si>
  <si>
    <t>12) Debiti tributari - entro 12 mesi</t>
  </si>
  <si>
    <t>13) Debiti verso istituti di previdenza e di sicurezza sociale - entro 12 mesi</t>
  </si>
  <si>
    <t>14) Altri debiti - entro 12 mesi</t>
  </si>
  <si>
    <t>E) Ratei e Risconti</t>
  </si>
  <si>
    <t>II) Immobilizzazioni materiali:</t>
  </si>
  <si>
    <t xml:space="preserve">   1) Terreni e fabbricati</t>
  </si>
  <si>
    <t xml:space="preserve">   2) Impianti e macchinario</t>
  </si>
  <si>
    <t xml:space="preserve">   3) Attrezzature industriali e commerciali</t>
  </si>
  <si>
    <t xml:space="preserve">   4) Altri beni</t>
  </si>
  <si>
    <t xml:space="preserve">   5) Immobilizzazioni in corso e acconti</t>
  </si>
  <si>
    <t xml:space="preserve">   1) verso clienti - entro 12 mesi</t>
  </si>
  <si>
    <t xml:space="preserve">   2) verso imprese controllate - entro 12 mesi commerciali</t>
  </si>
  <si>
    <t xml:space="preserve">   3) verso imprese collegate - entro 12 mesi commerciali</t>
  </si>
  <si>
    <t xml:space="preserve">   4) verso controllanti - entro 12 mesi commerciali</t>
  </si>
  <si>
    <t>Debiti v/fornitori</t>
  </si>
  <si>
    <t>7)  Debiti verso fornitori - entro 12 mesi</t>
  </si>
  <si>
    <t>Altri debiti operativi</t>
  </si>
  <si>
    <t>6)  Acconti - entro 12 mesi</t>
  </si>
  <si>
    <t>Passività operative non correnti</t>
  </si>
  <si>
    <t>6)  Acconti - oltre 12 mesi</t>
  </si>
  <si>
    <t>7)  Debiti verso fornitori - oltre 12 mesi</t>
  </si>
  <si>
    <t>9)  Debiti verso imprese controllate - oltre 12 mesi commerciali</t>
  </si>
  <si>
    <t>10)  Debiti verso imprese collegate - oltre 12 mesi commerciali</t>
  </si>
  <si>
    <t>11) Debiti verso controllanti - oltre 12 mesi commerciali</t>
  </si>
  <si>
    <t>13) Debiti verso istituti di previdenza e di sicurezza sociale - oltre 12 mesi</t>
  </si>
  <si>
    <t>14) Altri debiti - oltre 12 mesi</t>
  </si>
  <si>
    <t xml:space="preserve">(+) Ricavi dalle vendite e prestazioni </t>
  </si>
  <si>
    <t xml:space="preserve">     1) Ricavi delle vendite e prestazioni</t>
  </si>
  <si>
    <t xml:space="preserve">   5) (+) Altri ricavi e proventi, riferiti a:</t>
  </si>
  <si>
    <t xml:space="preserve">              - gestione caratteristica</t>
  </si>
  <si>
    <t xml:space="preserve">   3) (+/-) Variazioni lavori in corso su ordinazione</t>
  </si>
  <si>
    <t xml:space="preserve">   4) (+) Incrementi di immobilizzazioni per lavori interni</t>
  </si>
  <si>
    <t xml:space="preserve">    7) (+) per servizi</t>
  </si>
  <si>
    <t xml:space="preserve">    8) (+) per godimento di beni di terzi</t>
  </si>
  <si>
    <t xml:space="preserve">   14) (+) Oneri diversi di gestione, riferiti a:</t>
  </si>
  <si>
    <t xml:space="preserve">                 - gestione caratteristica</t>
  </si>
  <si>
    <t xml:space="preserve">   11) (+/-) Variazioni rimanenze materie prime, merci</t>
  </si>
  <si>
    <t xml:space="preserve">   9) Personale:</t>
  </si>
  <si>
    <t xml:space="preserve">       a) (+) salari e stipendi</t>
  </si>
  <si>
    <t xml:space="preserve">       b) (+) oneri sociali</t>
  </si>
  <si>
    <t xml:space="preserve">       c) (+) trattamento di fine rapporto</t>
  </si>
  <si>
    <t xml:space="preserve">       d) (+) trattamento di quiescenza e simili</t>
  </si>
  <si>
    <t xml:space="preserve">       e) (+) altri costi</t>
  </si>
  <si>
    <t xml:space="preserve">(-) Ammortamenti </t>
  </si>
  <si>
    <t xml:space="preserve">       a) (+) ammortamento immobiliz. immateriali</t>
  </si>
  <si>
    <t xml:space="preserve">       b) (+) ammortamento immobiliz. materiali</t>
  </si>
  <si>
    <t xml:space="preserve">       d) (+) svalutazioni dei crediti del circolante</t>
  </si>
  <si>
    <t xml:space="preserve">   12) (+) Accantonamento per rischi</t>
  </si>
  <si>
    <t xml:space="preserve">   13) (+) Altri accantonamenti</t>
  </si>
  <si>
    <t xml:space="preserve">(-) Oneri finanziari </t>
  </si>
  <si>
    <t xml:space="preserve">                 - gestione finanziaria</t>
  </si>
  <si>
    <t xml:space="preserve">     17) (+) Interessi e altri oneri finanziari</t>
  </si>
  <si>
    <t xml:space="preserve">       a) (+) crediti iscritti nelle immobilizzazioni</t>
  </si>
  <si>
    <t xml:space="preserve">       b) (+) titoli immobilizzati non partecipazione</t>
  </si>
  <si>
    <t xml:space="preserve">       c) (+) titoli iscritti nell'attivo circolante</t>
  </si>
  <si>
    <t xml:space="preserve">       d) (+) titoli diversi dai precedenti da:</t>
  </si>
  <si>
    <t xml:space="preserve">            -imprese controllate</t>
  </si>
  <si>
    <t xml:space="preserve">          -imprese collegate</t>
  </si>
  <si>
    <t xml:space="preserve">          -imprese controllanti</t>
  </si>
  <si>
    <t xml:space="preserve">          -da altre imprese</t>
  </si>
  <si>
    <t xml:space="preserve">               - gestione finanziaria</t>
  </si>
  <si>
    <t xml:space="preserve">   17-bis) (+/-) Utili e perdite su cambi</t>
  </si>
  <si>
    <t xml:space="preserve">   10) Ammortamenti e svalutazioni:</t>
  </si>
  <si>
    <t xml:space="preserve">       c) (+) altre svalutazioni delle immobilizzazioni</t>
  </si>
  <si>
    <t xml:space="preserve">                  - gestione straordinaria</t>
  </si>
  <si>
    <t xml:space="preserve">   19) Svalutazioni di:</t>
  </si>
  <si>
    <t xml:space="preserve">       a) (+) partecipazioni</t>
  </si>
  <si>
    <t xml:space="preserve">       b) (+) immobilizzazioni finanziarie non partecipazioni</t>
  </si>
  <si>
    <t xml:space="preserve">       c) (+) titoli del circolante non partecipazioni</t>
  </si>
  <si>
    <t xml:space="preserve">   21) Oneri:</t>
  </si>
  <si>
    <t xml:space="preserve">       a) (+) minusvalenze da alienazione non al n.14)</t>
  </si>
  <si>
    <t xml:space="preserve">       b) (+) imposte relative ad esercizi precedenti</t>
  </si>
  <si>
    <t xml:space="preserve">       c) (+) altri</t>
  </si>
  <si>
    <t xml:space="preserve">     5) (+) Altri ricavi e proventi, riferiti a:</t>
  </si>
  <si>
    <t xml:space="preserve">               - gestione straordinaria</t>
  </si>
  <si>
    <t xml:space="preserve">   20)  Proventi:</t>
  </si>
  <si>
    <t xml:space="preserve">       a) (+) plusvalenze da alienazione non al n.5)</t>
  </si>
  <si>
    <t xml:space="preserve">       b) (+) altri proventi</t>
  </si>
  <si>
    <t xml:space="preserve">   18) Rivalutazioni di:</t>
  </si>
  <si>
    <t xml:space="preserve">       c) (+) titoli del circolante non partecipazione</t>
  </si>
  <si>
    <t xml:space="preserve">          22) Imposte e Tasse</t>
  </si>
  <si>
    <t xml:space="preserve">            a) (+) Ires</t>
  </si>
  <si>
    <t xml:space="preserve">            b) (+) Irap</t>
  </si>
  <si>
    <t>Valore</t>
  </si>
  <si>
    <t>Min</t>
  </si>
  <si>
    <t>Max</t>
  </si>
  <si>
    <t>Estensione</t>
  </si>
  <si>
    <t>Basso</t>
  </si>
  <si>
    <t>Medio</t>
  </si>
  <si>
    <t>Alto</t>
  </si>
  <si>
    <t>X</t>
  </si>
  <si>
    <t>Y</t>
  </si>
  <si>
    <t>Indice Mediocredito</t>
  </si>
  <si>
    <t>Risultato ante int e tasse</t>
  </si>
  <si>
    <t>Valutazione sulla media     ultimi 2 anni consuntivi</t>
  </si>
  <si>
    <t>corrispondente ad un          equilibrio finanziario:</t>
  </si>
  <si>
    <t>Insolvente</t>
  </si>
  <si>
    <t>Molto rischiosa</t>
  </si>
  <si>
    <t>Rischiosa</t>
  </si>
  <si>
    <t>Rischio moderato</t>
  </si>
  <si>
    <t>Sicura</t>
  </si>
  <si>
    <t>Molto sicura</t>
  </si>
  <si>
    <t>La Valutazione dell'Equilibrio Finanziario con applicazione del metodo Standard &amp; Poor’s</t>
  </si>
  <si>
    <t>prende in esame cinque indicatori:</t>
  </si>
  <si>
    <t>–    il rapporto tra Reddito operativo (Ebit) e oneri finanziari (Of);</t>
  </si>
  <si>
    <t>–    il rapporto tra Margine operativo lordo (Ebitda) e oneri finanziari (Of);</t>
  </si>
  <si>
    <t>–    il rapporto tra Reddito operativo (RO) e Vendite (V);</t>
  </si>
  <si>
    <t>–    il rapporto tra Debiti (D) e fonti di finanziamento (debiti + capitale proprio);</t>
  </si>
  <si>
    <t>–    il rapporto tra Flusso di cassa della gestione corrente (FCGC) e debiti (D).</t>
  </si>
  <si>
    <t xml:space="preserve">Sulla base degli stessi è possibile attribuire un giudizio sulla rischiosità dell’impresa in un range </t>
  </si>
  <si>
    <t>che va da insolvente (livello F) a molto sicura (livello A).</t>
  </si>
  <si>
    <r>
      <t xml:space="preserve">I  </t>
    </r>
    <r>
      <rPr>
        <b/>
        <i/>
        <sz val="12"/>
        <color rgb="FF000000"/>
        <rFont val="Calibri"/>
        <family val="2"/>
        <charset val="1"/>
      </rPr>
      <t xml:space="preserve">ratings sono metodi </t>
    </r>
    <r>
      <rPr>
        <sz val="12"/>
        <color rgb="FF000000"/>
        <rFont val="Calibri"/>
        <family val="2"/>
        <charset val="1"/>
      </rPr>
      <t>utilizzati per valutare le imprese in base al loro rischio finanziario.</t>
    </r>
  </si>
  <si>
    <t>Equilibrio finanziario  Standard &amp; Poor's</t>
  </si>
  <si>
    <t>D</t>
  </si>
  <si>
    <t>C</t>
  </si>
  <si>
    <t>CC</t>
  </si>
  <si>
    <t>CCC</t>
  </si>
  <si>
    <t>B</t>
  </si>
  <si>
    <t>B+</t>
  </si>
  <si>
    <t>BB</t>
  </si>
  <si>
    <t>B-</t>
  </si>
  <si>
    <t>BB+</t>
  </si>
  <si>
    <t>BBB</t>
  </si>
  <si>
    <t>A-</t>
  </si>
  <si>
    <t>A</t>
  </si>
  <si>
    <t>A+</t>
  </si>
  <si>
    <t>AA</t>
  </si>
  <si>
    <t>AAA</t>
  </si>
  <si>
    <t>Indice Damodaran</t>
  </si>
  <si>
    <t>Indice Altman Grandi aziende</t>
  </si>
  <si>
    <t>Equilibrio precario</t>
  </si>
  <si>
    <t>Probabile dissesto</t>
  </si>
  <si>
    <t>Buon equilibrio</t>
  </si>
  <si>
    <t>Indice Altman PMI</t>
  </si>
  <si>
    <t>Rating Damodaran su media ultimi  periodi</t>
  </si>
  <si>
    <r>
      <t xml:space="preserve">    </t>
    </r>
    <r>
      <rPr>
        <sz val="9"/>
        <color rgb="FF000000"/>
        <rFont val="Calibri"/>
        <family val="2"/>
        <charset val="1"/>
      </rPr>
      <t>15) (+) Proventi da partecipazione</t>
    </r>
  </si>
  <si>
    <t>Legenda C/Econ. a valore aggiunto</t>
  </si>
  <si>
    <t xml:space="preserve">     2) (+/-) Var.rim. di prod. in corso di lav, sem. e finiti</t>
  </si>
  <si>
    <t xml:space="preserve">    6) (+) per acq.mat.prime, sussidiarie,  consumo, merci</t>
  </si>
  <si>
    <t>ROE - Return on Equity</t>
  </si>
  <si>
    <t>Il ROE esprime la redditività del capitale di rischio dell’imprenditore.</t>
  </si>
  <si>
    <r>
      <t xml:space="preserve">ROE = RN/PN </t>
    </r>
    <r>
      <rPr>
        <sz val="11"/>
        <color rgb="FF000000"/>
        <rFont val="Calibri"/>
        <family val="2"/>
        <charset val="1"/>
      </rPr>
      <t>= risultato netto d’esercizio (utile netto) / patrimonio netto (con esclusione dell’utile destinato alla distribuzione)</t>
    </r>
  </si>
  <si>
    <t>Il ROE indica il rendimento del capitale investito dai soci o dall’imprenditore. In altre parole, è la sintesi dell’interesse maturato, per effetto della gestione, sui mezzi propri investiti in azienda. Un'impresa, per poter attrarre nuovo capitale di rischio, dovrebbe fornire un ROE superiore ai tassi di rendimenti di investimenti alternativi. In ogni caso il ROE di una impresa non dovrebbe mai essere inferiore al tasso garantito per investimenti senza rischio (Btp-Bot). Al di sotto di tale limite, infatti, non sarebbe remunerato in modo congruo il rischio dei risparmiatori azionisti. Per essere più precisi il PN dovrebbe essere calcolato come media tra il valore iniziale e quello finale. In caso di perdita, il ROE è negativo. Questo significa che lo squilibrio economico è così grave da erodere i mezzi propri.</t>
  </si>
  <si>
    <t>Una forma alternativa di calcolo è rappresentata dal ROE Lordo che considera, al numeratore della formula, il reddito prima delle imposte. Così facendo il rendimento non viene influenzato da politiche di natura fiscale. Il ROE lordo può risultare molto utile nella comparazione della redditività di imprese che operano in paesi o in settori in cui il regime tributario applicato non è uniforme.</t>
  </si>
  <si>
    <t>ROI - Return on Investment</t>
  </si>
  <si>
    <r>
      <t>ROI = RO/CI</t>
    </r>
    <r>
      <rPr>
        <sz val="11"/>
        <color rgb="FF000000"/>
        <rFont val="Calibri"/>
        <family val="2"/>
        <charset val="1"/>
      </rPr>
      <t xml:space="preserve"> = risultato operativo (Ebit)/Capitale investito</t>
    </r>
  </si>
  <si>
    <t>Il ROI indica la redditività della gestione caratteristica definita anche con l’Ebit (che è il cuore di qualsiasi impresa) riferita alla dimensione aziendale (rappresentata da tutto il capitale investito, anche quindi dal capitale di terzi preso a prestito).</t>
  </si>
  <si>
    <t>EBIT è l’acronimo di “Earnings Before Interest and Tax” e rappresenta il risultato della gestione aziendale prima che vengano considerati gli interessi e le tasse. È un margine che misura il profitto aziendale derivante dalla sola gestione tipica-caratteristica.</t>
  </si>
  <si>
    <t>Per determinare ed isolare tale gestione è necessario eliminare sia tutte le componenti (ricavi e costi) che non sono collegate con la gestione caratteristica dell’azienda, sia quelle che riguardano l’area finanziaria (proventi ed oneri finanziari) e l’area fiscale</t>
  </si>
  <si>
    <t>Il Capitale investito è dato da tutti gli investimenti necessari per lo svolgimento dell’attività tipica. Per tale motivo bisogna escludere, ad esempio, gli investimenti temporanei di liquidità, gli immobili non necessari all’attività (tipo quelli concessi in fitto temporaneamente) e i fondi. Nella prassi italiana, il valore che viene utilizzato al denominatore della formula è rappresentato dall’attivo dello Stato patrimoniale (le banche ed il Cerved utilizzano tale impostazione). In realtà, per essere estremamente precisi, il Capitale investito differisce da quest’ultimo valore e per calcolarlo bisogna riclassificare lo Stato Patrimoniale secondo il metodo funzionale. Questa metodologia ci permette di eliminare le voci che non sono fonti di finanziamento come ad esempio i debiti commerciali e fiscali, la cassa e i fondi.</t>
  </si>
  <si>
    <r>
      <t>Leverage - Leva Finanziaria</t>
    </r>
    <r>
      <rPr>
        <sz val="11"/>
        <color rgb="FF000000"/>
        <rFont val="Calibri"/>
        <family val="2"/>
        <charset val="1"/>
      </rPr>
      <t> </t>
    </r>
  </si>
  <si>
    <t>ROE = ROI + (ROI-costo del capitale di credito) x (capitale di credito/patrimonio netto)</t>
  </si>
  <si>
    <t>dove: costo del capitale di credito = oneri finanziari/capitale di credito</t>
  </si>
  <si>
    <t>La suddetta formula si legge così: la differenza fra il ROI ed il costo del capitale di credito subisce un effetto moltiplicatore in ragione del rapporto (di leva finanziaria) tra capitale di credito e capitale proprio. Per cui se il ROI è maggiore del costo del capitale di credito, il valore positivo, ampliato dal moltiplicatore, si aggiunge al ROI e determina un ROE numericamente più grande del ROI. Se, invece, il costo del capitale di credito supera il ROI, avremo un valore negativo che, una volta ampliato dal moltiplicatore, si sottrae dal ROI e definisce quindi un ROE più basso del ROI. E’ inoltre opportuno notare come, nell’auspicabile caso di valore positivo della differenza ROI-costo del capitale di credito, l’effetto moltiplicatore premia chi ha osato di più, cioè le imprese che hanno un rapporto tra mezzi di terzi (finanziamenti ricevuti) e mezzi propri (patrimonio netto) nettamente sbilanciato a favore dell’indebitamento verso l’esterno. Viceversa, nel malaugurato caso di un gap negativo tra ROI e costo del capitale di credito, l’effetto moltiplicatore attenua il danno alle imprese che si sono comportate più prudentemente, cioè che hanno limitato l’acquisizione di finanziamenti da terzi per utilizzare maggiormente i capitali di provenienza interna.</t>
  </si>
  <si>
    <t>ROS - Return on Sales</t>
  </si>
  <si>
    <t>ROS = RO/V = risultato operativo/vendite</t>
  </si>
  <si>
    <t>Il ROS è l’indice che identifica la redditività delle vendite, ossia quanta parte del risultato della gestione caratteristica scaturisce dal volume delle vendite effettuate. Per esempio i grandi distributori al dettaglio (supermercati, ipermercati, etc.) avranno un ROS relativamente basso, perché il loro alto volume di vendite non è capace di generare molta redditività. Al contrario, attività imprenditoriali basate su alti ricarichi sui prodotti avranno un ROS elevato, perché l’esiguità delle vendite è contrapposta ad una redditività rilevante. E’ il caso delle attività artigianali e di alcune attività commerciali come i bar ed i negozi d’abbigliamento. Anche per il ROS risulta utile confrontare sempre tale rapporto con quello del settore di riferimento della nostra impresa.</t>
  </si>
  <si>
    <r>
      <t>Grado di autonomia finanziaria</t>
    </r>
    <r>
      <rPr>
        <sz val="11"/>
        <color rgb="FF000000"/>
        <rFont val="Calibri"/>
        <family val="2"/>
        <charset val="1"/>
      </rPr>
      <t> </t>
    </r>
  </si>
  <si>
    <t>Grado di autonomia finanziaria = PN/P = patrimonio netto/totale passività</t>
  </si>
  <si>
    <t>Questa grandezza indica quanta parte di 1 euro di finanziamenti proviene da mezzi propri (dei soci o dell’imprenditore) dell’azienda. Quindi, più è alto e più l’impresa si affida all’autofinanziamento per reperire i fondi da investire negli impieghi elencati tra le attività. Viceversa, più è basso e più l’impresa fa ricorso a fonti esterne per finanziare gli investimenti</t>
  </si>
  <si>
    <t>ROT = Vendite/CI = Vendite / Capitale investito netto</t>
  </si>
  <si>
    <t>Tale rapporto esprime il ricavo netto medio generato da ogni unità di capitale operativo investito nell'attività dell'azienda e quindi è molto importante per valutare la capacità produttiva dell’impresa</t>
  </si>
  <si>
    <t>Debt/Equity = PFN/PN = Posizione finanziaria netta/Patrimonio netto</t>
  </si>
  <si>
    <t>Tale rapporto indica il grado di equilibrio tra mezzi di terzi e mezzi propri. Molto utilizzato, soprattutto dalle banche italiane, come monitoraggio del rischio finanziario dell'impresa.</t>
  </si>
  <si>
    <t>Tuttavia, questo rapporto non è una misura assoluta del debito di una società fornendo esclusivamente una valutazione del rapporto che intercorre tra le risorse finanziarie esterne e quelle interne definito anche come grado di capitalizzazione di un’impresa.</t>
  </si>
  <si>
    <t>Inoltre, l’indice influenza il calcolo del WACC che, a sua volta, essendo il tasso a cui vengono scontati i flussi di cassa futuri, determina il valore dell’azienda.</t>
  </si>
  <si>
    <t>Nei paesi europei, ed in particolare in Italia, viene utilizzato come valore del Debito non quello lordo ma quello netto identificato come Posizione finanziaria netta. Tale valore viene calcolato sottraendo dai debiti finanziari il valore delle attività finanziarie di pronto realizzo come ad esempio Titoli di stato correnti disponibili per vendita o crediti finanziari prontamente esigibili e il valore delle Cash and Cash Equivalents. Questo lo si fa perché nell’ipotesi di dover ripagare il debito le attività finanziarie di pronto realizzo e la cassa possono essere usata a tal fine. Utilizzando questa metodologia il valore assoluto del debito è minore e l’indice migliora. Tuttavia, nella letteratura finanziaria internazionale vengono mosse delle critiche all’utilizzo di una tale metodologia soprattutto perché molte volte un valore della cassa alta è in realtà liquidità necessaria per la gestione corrente o per un investimento che presto verrà effettuato. Chiaramente bisognerebbe distinguere caso per caso, pensiamo ad esempio ad un’azienda come la Apple che ha una disponibilità liquida enorme che potrebbe essere utilizzata per ripagare il debito finanziario in un istante. Ebbene, in casi come questi, forse, l’utilizzo di un valore netto dell’indebitamento non sarebbe un errore.</t>
  </si>
  <si>
    <r>
      <t>ICS - Interest Coverage Ratio </t>
    </r>
    <r>
      <rPr>
        <sz val="11"/>
        <color rgb="FF000000"/>
        <rFont val="Calibri"/>
        <family val="2"/>
        <charset val="1"/>
      </rPr>
      <t> </t>
    </r>
  </si>
  <si>
    <t>Ebit/Of = Risultato operativo/Oneri finanziari</t>
  </si>
  <si>
    <t>L'indice di copertura degli interessi definisce il grado di copertura che il risultato operativo riesce a fornire al costo degli oneri finanziari.</t>
  </si>
  <si>
    <t>Anche questo rapporto è molto utilizzato dalle banche come monitoraggio del rischio finanziario dell'impresa. La possibilità di soddisfare gli obblighi di pagamento degli interessi è assolutamente fondamentale per un’impresa influenzando positivamente il rapporto con i creditori aziendali.</t>
  </si>
  <si>
    <t>Proprio per la sua importanza l’indice è utilizzato dal Prof. Damodaran come unico parametro rilevante per valutare il rating aziendale. </t>
  </si>
  <si>
    <t>Infatti, a ciascun valore di tale indicatore viene associato uno spread che comporterà un dato rating</t>
  </si>
  <si>
    <t>Il quoziente è particolarmente utile poiché indica il grado di copertura che il reddito operativo è in grado di fornire al costo delle risorse finanziarie. Quando l’indice assume una valore minore di 1, l’EBIT sarà minore degli oneri finanziari. Il reddito generato dalla gestione operativa non è, cioè, sufficiente a remunerare il capitale acquisito per produrlo. In tal caso, a meno che non intervengano aggiustamenti conseguenti alla gestione straordinaria (o interessi attivi e dividendi particolarmente elevati), il risultato economico finale è negativo e l’impresa si trova in una situazione di grave tensione finanziaria. Ovviamente ciò non può che ripercuotersi negativamente sul giudizio di rating. L’indicatore Ebit/Of è molto chiaro e può essere utilizzato in modo particolarmente efficiente. Il pregio di tale indice sta nell’analizzare congiuntamente il profilo finanziario con la dimensione patrimoniale ed economica (livello dei tassi e dei margini operativi).</t>
  </si>
  <si>
    <t>In alcuni casi viene utilizzato anche il rapporto Ebitda/Of che è considerato più corretto dato che l’Ebit sottostimerebbe i flussi di cassa. Infatti, a differenza dell’Ebit l’aggregato Ebitda è formato anche dagli ammortamenti che, non essendo una uscita finanziaria ma solo un costo contabile, rappresenta una sorta surplus finanziario per l’impresa utilizzabile in qualsiasi momento</t>
  </si>
  <si>
    <r>
      <t>DSCR - Debt Service Coverage Ratio</t>
    </r>
    <r>
      <rPr>
        <sz val="11"/>
        <color rgb="FF000000"/>
        <rFont val="Calibri"/>
        <family val="2"/>
        <charset val="1"/>
      </rPr>
      <t> </t>
    </r>
  </si>
  <si>
    <t>DSCR = FCFF/(Debt + Of) = Flusso di cassa operativo/(Quota capitale annua debito + Oneri finanziari)</t>
  </si>
  <si>
    <t>Nella pratica il valore minimo è compresa tra 1,20 e 1,30 e comunque dipendono dal profilo di rischio del progetto (maggiore è il rischio, più alto è il livello richiesto) </t>
  </si>
  <si>
    <t>Una questione che merita un approfondimento è quella relativa al valore da utilizzare al denominatore. Infatti, mentre al numeratore sappiamo che il flusso di cassa è rappresentato da quello operativo, lo stesso non è altrettanto chiaro per quanto concerne il valore del debito. Sappiamo infatti che il valore complessivo del debito è dato dalla somma di:</t>
  </si>
  <si>
    <t>A. Debito verso banche entro 12 mesi</t>
  </si>
  <si>
    <t>       B. Quota corrente dei debiti verso banche oltre 12 mesi</t>
  </si>
  <si>
    <t>       C. Altri debiti finanziari a breve termine</t>
  </si>
  <si>
    <r>
      <t xml:space="preserve">       D. </t>
    </r>
    <r>
      <rPr>
        <b/>
        <sz val="11"/>
        <color rgb="FF000000"/>
        <rFont val="Calibri"/>
        <family val="2"/>
        <charset val="1"/>
      </rPr>
      <t>Debito finanziario corrente</t>
    </r>
    <r>
      <rPr>
        <sz val="11"/>
        <color rgb="FF000000"/>
        <rFont val="Calibri"/>
        <family val="2"/>
        <charset val="1"/>
      </rPr>
      <t xml:space="preserve"> (A)+(B)+(C)</t>
    </r>
  </si>
  <si>
    <t>       E. Debiti verso banche oltre 12 mesi</t>
  </si>
  <si>
    <t>       F. Altri debiti finanziari a lungo termine</t>
  </si>
  <si>
    <r>
      <t xml:space="preserve">       G. </t>
    </r>
    <r>
      <rPr>
        <b/>
        <sz val="11"/>
        <color rgb="FF000000"/>
        <rFont val="Calibri"/>
        <family val="2"/>
        <charset val="1"/>
      </rPr>
      <t>Debito finanziario non corrente</t>
    </r>
    <r>
      <rPr>
        <sz val="11"/>
        <color rgb="FF000000"/>
        <rFont val="Calibri"/>
        <family val="2"/>
        <charset val="1"/>
      </rPr>
      <t xml:space="preserve"> (E)+(F)</t>
    </r>
  </si>
  <si>
    <r>
      <t xml:space="preserve">       H. </t>
    </r>
    <r>
      <rPr>
        <b/>
        <sz val="11"/>
        <color rgb="FF000000"/>
        <rFont val="Calibri"/>
        <family val="2"/>
        <charset val="1"/>
      </rPr>
      <t>Totale Debiti finanziari</t>
    </r>
    <r>
      <rPr>
        <sz val="11"/>
        <color rgb="FF000000"/>
        <rFont val="Calibri"/>
        <family val="2"/>
        <charset val="1"/>
      </rPr>
      <t xml:space="preserve"> (D)+(G)</t>
    </r>
  </si>
  <si>
    <t>Ebbene, quando nella formula parliamo di Debito, tale valore è rappresentato dalla somma tra Debito finanziario corrente e non corrente come indicato in tabella? La risposta è che tale valore è rappresentato esclusivamente dalla quota di debito che l’impresa deve restituire o ha restituito in quell’anno. Per tale motivo, non essendo il valore dell’utilizzo del debito a breve verso banche (fido e sconto) soggetto a restituzione in quell’anno, l’unico valore da considerare è solo quello rappresentato dalla quota che effettivamente l’impresa deve restituire. Chiaramente sarebbe diverso se per esempio la banca chiedesse all’impresa la restituzione di tutto o di quota parte del fido. In tal caso sarebbe opportuno aggiungere anche tale valore al numeratore. E qual è invece il valore esatto degli oneri finanziari? In questo caso ci sembra opportuno inserire il valore complessivo degli oneri finanziari come contabilizzati a bilancio, quindi sia il valore relativo al debito a lungo termine che quello relativo ai prestiti a breve termine. Questo perché il costo del debito, indipendentemente da quale debito va a remunerare, è comunque dovuto dall’azienda nell’anno di riferimento. Se quindi per esempio l’azienda avesse debiti rappresentati solo dall’utilizzo di uno scoperto bancario, in questo caso al denominatore avremmo solo il valore degli oneri finanziari, mentre se la banca avesse chiesto il rientro di una quota parte del fido avremmo invece la somma di tale valore con gli oneri finanziari.</t>
  </si>
  <si>
    <r>
      <t>LLCR - Loan Life Coverage Ratio</t>
    </r>
    <r>
      <rPr>
        <sz val="11"/>
        <color rgb="FF000000"/>
        <rFont val="Calibri"/>
        <family val="2"/>
        <charset val="1"/>
      </rPr>
      <t> </t>
    </r>
  </si>
  <si>
    <t>LLCR = valore attuale netto dei flussi di cassa/ valore attuale del debito</t>
  </si>
  <si>
    <t>E' l'indicatore di bancabilità durante il periodo di sussistenza del debito, è pari al rapporto tra il valore attuale netto dei flussi di cassa generati durante il periodo di vita del finanziamento e il valore attuale del debito. E’ utilizzato per l’analisi della sostenibilità di un determinato livello di indebitamento permettendo di valutarne la rischiosità e il relativo costo. Tale indicatore ha un’interpretazione meno immediata rispetto al DSCR, ma un valore superiore all’unità rappresenta una garanzia per i finanziatori e mette in evidenza la liquidità dopo aver ripagato il debito</t>
  </si>
  <si>
    <t>PFN/MOL = Posizione finanziaria netta/Margine operativo netto</t>
  </si>
  <si>
    <t>Esprime in quanti anni teoricamente l’azienda sarebbe in grado di ripagare i debiti finanziari se utilizzasse la totalità dei sui flussi operativi “potenziali” (il Mol) per tale finalità. Un indice uguale a 3 ad esempio, indica che se l’azienda utilizzasse la totalità del suo margine operativo lordo per il ripagamento degli attuali debiti finanziari al netto della casa, occorrerebbero circa tre anni per azzerarli completamente.</t>
  </si>
  <si>
    <t>L’indice è molto utilizzato dalle banche italiane come monitoraggio del rischio finanziario dell'impresa</t>
  </si>
  <si>
    <r>
      <t>Margine di Tesoreria </t>
    </r>
    <r>
      <rPr>
        <sz val="11"/>
        <color rgb="FF000000"/>
        <rFont val="Calibri"/>
        <family val="2"/>
        <charset val="1"/>
      </rPr>
      <t> </t>
    </r>
  </si>
  <si>
    <t>Margine di Tesoreria = (Attività correnti - Magazzino netto) - Passività correnti</t>
  </si>
  <si>
    <r>
      <t>Margine di Struttura </t>
    </r>
    <r>
      <rPr>
        <sz val="11"/>
        <color rgb="FF000000"/>
        <rFont val="Calibri"/>
        <family val="2"/>
        <charset val="1"/>
      </rPr>
      <t> </t>
    </r>
  </si>
  <si>
    <t>Margine di Struttura = (Patrimonio netto - Immobilizzazioni nette)</t>
  </si>
  <si>
    <t>Il Margine di Struttura permette di verificare le modalità di finanziamento delle immobilizzazioni e valutare il grado di capitalizzazione rispetto alla dimensione aziendale.</t>
  </si>
  <si>
    <r>
      <t>Quick Ratio </t>
    </r>
    <r>
      <rPr>
        <sz val="11"/>
        <color rgb="FF000000"/>
        <rFont val="Calibri"/>
        <family val="2"/>
        <charset val="1"/>
      </rPr>
      <t> </t>
    </r>
  </si>
  <si>
    <t>Quick Ratio = (Attività a breve - Disponibilità)/Passività a breve</t>
  </si>
  <si>
    <t>L’indice evidenzia la capacità dell'azienda di far fronte agli impegni scadenti nel breve periodo utilizzando le risorse disponibili in forma liquida nello stesso periodo di tempo</t>
  </si>
  <si>
    <r>
      <t>Current Ratio </t>
    </r>
    <r>
      <rPr>
        <sz val="11"/>
        <color rgb="FF000000"/>
        <rFont val="Calibri"/>
        <family val="2"/>
        <charset val="1"/>
      </rPr>
      <t> </t>
    </r>
  </si>
  <si>
    <t>Current Ratio = Attività a breve / Passività a breve</t>
  </si>
  <si>
    <t>L’indice verifica se l'ammontare delle attività che ritorneranno in forma liquida entro un anno è superiore ai debiti che diventeranno esigibili nello stesso periodo di tempo</t>
  </si>
  <si>
    <t>ROT - Rotazione del capitale investito netto</t>
  </si>
  <si>
    <r>
      <t xml:space="preserve">Debt/Equity - </t>
    </r>
    <r>
      <rPr>
        <sz val="24"/>
        <color rgb="FF118BC3"/>
        <rFont val="Calibri"/>
        <family val="2"/>
      </rPr>
      <t>Capitale di terzi/Capitale proprio</t>
    </r>
    <r>
      <rPr>
        <sz val="24"/>
        <color rgb="FF000000"/>
        <rFont val="Calibri"/>
        <family val="2"/>
      </rPr>
      <t> </t>
    </r>
  </si>
  <si>
    <t>Legenda Stato Patrimoniale Gestionale</t>
  </si>
  <si>
    <t>Buono</t>
  </si>
  <si>
    <t>Non buono</t>
  </si>
  <si>
    <t>medio</t>
  </si>
  <si>
    <t>Fallim.</t>
  </si>
  <si>
    <t>Critico</t>
  </si>
  <si>
    <t>Soddisf.</t>
  </si>
  <si>
    <t>Ottimo</t>
  </si>
  <si>
    <t>Insoddisf</t>
  </si>
  <si>
    <t>Mediocre</t>
  </si>
  <si>
    <t>Cop.Imm.</t>
  </si>
  <si>
    <t>Non buona</t>
  </si>
  <si>
    <t>Buona</t>
  </si>
  <si>
    <t>Critica</t>
  </si>
  <si>
    <t>Suff</t>
  </si>
  <si>
    <t>Rischio</t>
  </si>
  <si>
    <t>Norma</t>
  </si>
  <si>
    <t>Ottima</t>
  </si>
  <si>
    <t>Grave</t>
  </si>
  <si>
    <t>DEB/EQ</t>
  </si>
  <si>
    <t>Grave tensione</t>
  </si>
  <si>
    <t>Tensione</t>
  </si>
  <si>
    <t>Discreta</t>
  </si>
  <si>
    <t>Mol/pfn</t>
  </si>
  <si>
    <t>fcgc/Of</t>
  </si>
  <si>
    <t>Pessima</t>
  </si>
  <si>
    <t>Il Prof. Damodaran ritiene che l'unico parametro rilevante di valutazione del rating aziendale sia rappresentato dall'indicatore Ebit/Of detto "indice di copertura degli oneri finanziari". A ciascun valore ha  associato uno spread che comporta un dato rating.</t>
  </si>
  <si>
    <t>Valore della Produzione</t>
  </si>
  <si>
    <t>Margine operativo Lordo (Mol)</t>
  </si>
  <si>
    <t>Risultato Operativo (Ebit)</t>
  </si>
  <si>
    <t>Risultato ante-imposte (Ebt)</t>
  </si>
  <si>
    <t>RIGA NON VISUALIZZATA IN JAVA PERCHE' "f" E "g" VUOTE</t>
  </si>
  <si>
    <t>(nb totalizzati tutti i dati con stessa radice ottenuta togliendo la  "_T")</t>
  </si>
  <si>
    <t>5) (+) altri ricavi e proventi riferiti a:</t>
  </si>
  <si>
    <t xml:space="preserve">     gestione caratteristica</t>
  </si>
  <si>
    <t xml:space="preserve">     gestione  finanziaria</t>
  </si>
  <si>
    <t xml:space="preserve">     a) salari e stipendi</t>
  </si>
  <si>
    <t xml:space="preserve">     b) oneri sociali</t>
  </si>
  <si>
    <t xml:space="preserve">     c) trattamento di fine rapporto</t>
  </si>
  <si>
    <t xml:space="preserve">     d) trattamento di quiescenza e simili</t>
  </si>
  <si>
    <t xml:space="preserve">     e) altri costi</t>
  </si>
  <si>
    <t xml:space="preserve">     a) ammortamento delle immobilizzazioni immateriali</t>
  </si>
  <si>
    <t xml:space="preserve">     b) ammortamento delle immobilizzazioni materiali</t>
  </si>
  <si>
    <t xml:space="preserve">     c) altre svalutazioni delle immobilizzazioni</t>
  </si>
  <si>
    <t xml:space="preserve">     d) svalutazioni dei crediti compresi nell'attivo circolante e delle disponibilità liquide</t>
  </si>
  <si>
    <t xml:space="preserve">     da imprese controllate</t>
  </si>
  <si>
    <t xml:space="preserve">     da imprese collegate</t>
  </si>
  <si>
    <t xml:space="preserve">     altri</t>
  </si>
  <si>
    <t xml:space="preserve">     a) da crediti iscritti nelle immobilizzazioni</t>
  </si>
  <si>
    <t xml:space="preserve">         da imprese controllate</t>
  </si>
  <si>
    <t xml:space="preserve">         da imprese collegate</t>
  </si>
  <si>
    <t xml:space="preserve">         da imprese controllanti</t>
  </si>
  <si>
    <t xml:space="preserve">         altri</t>
  </si>
  <si>
    <t xml:space="preserve">     b) da titoli iscritti nelle immobilizzazioni che non costituiscono partecipazioni</t>
  </si>
  <si>
    <t xml:space="preserve">     c) da titoli iscritti nell'attivo circolante che non costituiscono partecipazioni</t>
  </si>
  <si>
    <t xml:space="preserve">     d) proventi diversi dai precedenti</t>
  </si>
  <si>
    <t xml:space="preserve">     a) imprese controllate</t>
  </si>
  <si>
    <t xml:space="preserve">         altre imprese</t>
  </si>
  <si>
    <t xml:space="preserve">         imprese controllate</t>
  </si>
  <si>
    <t xml:space="preserve">         imprese collegate</t>
  </si>
  <si>
    <t xml:space="preserve">         imprese controllanti</t>
  </si>
  <si>
    <t xml:space="preserve">     a) di partecipazioni</t>
  </si>
  <si>
    <t xml:space="preserve">     b) di immobilizzazioni finanziarie che non costituiscono partecipazioni</t>
  </si>
  <si>
    <t xml:space="preserve">     a) plusvalenze da alienazioni i cui ricavi non sono iscrivibili al n 5</t>
  </si>
  <si>
    <t xml:space="preserve">     b) altri</t>
  </si>
  <si>
    <t xml:space="preserve">     *) Differenza da arrotondamento all'unità di Euro</t>
  </si>
  <si>
    <t xml:space="preserve">     a) minusvalenze da alienazioni i cui effetti contabili non sono iscrivibili al n 14</t>
  </si>
  <si>
    <t xml:space="preserve">     b) imposte relative ad esercizi precedenti</t>
  </si>
  <si>
    <t xml:space="preserve">     c) altri</t>
  </si>
  <si>
    <t>EA_56</t>
  </si>
  <si>
    <t xml:space="preserve">     Imposte correnti</t>
  </si>
  <si>
    <t xml:space="preserve">     Imposte differite</t>
  </si>
  <si>
    <r>
      <t xml:space="preserve">     Imposte anticipate     </t>
    </r>
    <r>
      <rPr>
        <sz val="9"/>
        <color rgb="FFFF0000"/>
        <rFont val="Arial"/>
        <family val="2"/>
      </rPr>
      <t xml:space="preserve"> </t>
    </r>
  </si>
  <si>
    <r>
      <rPr>
        <b/>
        <sz val="11"/>
        <color theme="0"/>
        <rFont val="Calibri"/>
        <family val="2"/>
      </rPr>
      <t>TITOLO</t>
    </r>
    <r>
      <rPr>
        <sz val="11"/>
        <color theme="0"/>
        <rFont val="Calibri"/>
        <family val="2"/>
        <charset val="1"/>
      </rPr>
      <t xml:space="preserve"> PERCHE' "f" VUOTA  E NON FINISCE CON "_T"</t>
    </r>
  </si>
  <si>
    <r>
      <rPr>
        <b/>
        <sz val="11"/>
        <color theme="0"/>
        <rFont val="Calibri"/>
        <family val="2"/>
      </rPr>
      <t>DATO</t>
    </r>
    <r>
      <rPr>
        <sz val="11"/>
        <color theme="0"/>
        <rFont val="Calibri"/>
        <family val="2"/>
        <charset val="1"/>
      </rPr>
      <t xml:space="preserve"> PERCHE' "f" NON VUOTA</t>
    </r>
  </si>
  <si>
    <r>
      <rPr>
        <b/>
        <sz val="11"/>
        <color theme="0"/>
        <rFont val="Calibri"/>
        <family val="2"/>
      </rPr>
      <t>TOTALE</t>
    </r>
    <r>
      <rPr>
        <sz val="11"/>
        <color theme="0"/>
        <rFont val="Calibri"/>
        <family val="2"/>
        <charset val="1"/>
      </rPr>
      <t xml:space="preserve"> PERCHE' "f" VUOTA  E  "g" FINISCE CON "_T"</t>
    </r>
  </si>
  <si>
    <t xml:space="preserve">     esigibili entro l'esercizio successivo</t>
  </si>
  <si>
    <t xml:space="preserve">     Parte richiamata</t>
  </si>
  <si>
    <t xml:space="preserve">     Parte da richiamare</t>
  </si>
  <si>
    <t xml:space="preserve">     1) costi di impianto e di ampliamento</t>
  </si>
  <si>
    <t xml:space="preserve">     2) costi di ricerca, di sviluppo e di pubblicità</t>
  </si>
  <si>
    <t xml:space="preserve">     3) diritti di brevetto industriale e diritti di utilizzazione delle opere dell'ingegno</t>
  </si>
  <si>
    <t xml:space="preserve">     4) concessioni, licenze, marchi e diritti simili</t>
  </si>
  <si>
    <t xml:space="preserve">     5) avviamento</t>
  </si>
  <si>
    <t xml:space="preserve">     6) immobilizzazioni in corso e acconti</t>
  </si>
  <si>
    <t xml:space="preserve">     7) altre.</t>
  </si>
  <si>
    <t xml:space="preserve">     1) terreni e fabbricati</t>
  </si>
  <si>
    <t xml:space="preserve">     2) impianti e macchinario</t>
  </si>
  <si>
    <t xml:space="preserve">     3) attrezzature industriali e commerciali</t>
  </si>
  <si>
    <t xml:space="preserve">     4) altri beni</t>
  </si>
  <si>
    <t xml:space="preserve">     5) immobilizzazioni in corso e acconti.</t>
  </si>
  <si>
    <t xml:space="preserve">     1) partecipazioni in</t>
  </si>
  <si>
    <t xml:space="preserve">     b) imprese collegate</t>
  </si>
  <si>
    <t xml:space="preserve">     esigibili oltre l'esercizio successivo</t>
  </si>
  <si>
    <t xml:space="preserve">     1) materie prime, sussidiarie e di consumo</t>
  </si>
  <si>
    <t xml:space="preserve">     2) prodotti in corso di lavorazione e semilavorati</t>
  </si>
  <si>
    <t xml:space="preserve">     3) lavori in corso su ordinazione</t>
  </si>
  <si>
    <t xml:space="preserve">     4) prodotti finiti e merci</t>
  </si>
  <si>
    <t xml:space="preserve">     5) acconti</t>
  </si>
  <si>
    <t xml:space="preserve">     esigibili entro12 mesi commerciali</t>
  </si>
  <si>
    <t xml:space="preserve">     esigibili entro12 mesi finanziari</t>
  </si>
  <si>
    <t xml:space="preserve">     entro l'esercizio successivo</t>
  </si>
  <si>
    <t xml:space="preserve">     oltre l'esercizio successivo</t>
  </si>
  <si>
    <t xml:space="preserve">     1) partecipazioni in imprese controllate</t>
  </si>
  <si>
    <t xml:space="preserve">     2) partecipazioni in imprese collegate</t>
  </si>
  <si>
    <t xml:space="preserve">     3) partecipazioni in imprese controllanti</t>
  </si>
  <si>
    <t xml:space="preserve">     4) altre partecipazioni</t>
  </si>
  <si>
    <t xml:space="preserve">     5) azioni proprie</t>
  </si>
  <si>
    <t xml:space="preserve">     6) altri titoli.</t>
  </si>
  <si>
    <t xml:space="preserve">     1) depositi bancari e postali</t>
  </si>
  <si>
    <t xml:space="preserve">     2) assegni</t>
  </si>
  <si>
    <t xml:space="preserve">     Ratei e risconti attivi</t>
  </si>
  <si>
    <t xml:space="preserve">     Disaggio su prestiti emessi</t>
  </si>
  <si>
    <t xml:space="preserve">            Riserva straordinaria o facoltativa</t>
  </si>
  <si>
    <t xml:space="preserve">            Riserva per rinnovamento impianti e macchinari</t>
  </si>
  <si>
    <t xml:space="preserve">            Riserva ammortamento anticipato</t>
  </si>
  <si>
    <t xml:space="preserve">            Riserva per acquisto azioni proprie.</t>
  </si>
  <si>
    <t xml:space="preserve">            Riserva da deroghe ex art. 2423 Cod. Civ</t>
  </si>
  <si>
    <t xml:space="preserve">            Riserva azioni (quote) della società controllante</t>
  </si>
  <si>
    <t xml:space="preserve">            Riserva non distribuibile da rivalutazione delle partecipazioni</t>
  </si>
  <si>
    <t xml:space="preserve">            Versamenti in conto aumento di capitale</t>
  </si>
  <si>
    <t xml:space="preserve">            Versamenti in conto futuro aumento di capitale</t>
  </si>
  <si>
    <t xml:space="preserve">            Versamenti in conto capitale</t>
  </si>
  <si>
    <t xml:space="preserve">            Versamenti a copertura perdite</t>
  </si>
  <si>
    <t xml:space="preserve">            Riserva da riduzione capitale sociale</t>
  </si>
  <si>
    <t xml:space="preserve">            Riserva avanzo di fusione</t>
  </si>
  <si>
    <t xml:space="preserve">            Riserva per utili su cambi</t>
  </si>
  <si>
    <t xml:space="preserve">            Differenza da arrotondamento all'unità di Euro</t>
  </si>
  <si>
    <t xml:space="preserve">            Riserva da condono ex L. 19 dicembre 1973, n. 823;</t>
  </si>
  <si>
    <t xml:space="preserve">            Riserva da condono ex L. 7 agosto 1982, n. 516;</t>
  </si>
  <si>
    <t xml:space="preserve">            Riserva da condono ex L. 30 dicembre 1991, n. 413.</t>
  </si>
  <si>
    <t xml:space="preserve">            Riserva da condono ex L. 27 dicembre 2002, n. 289.</t>
  </si>
  <si>
    <t xml:space="preserve"> VI - Riserva per azioni proprie in portafoglio.</t>
  </si>
  <si>
    <t xml:space="preserve">    Riserve da condono fiscale:</t>
  </si>
  <si>
    <t>VII - Altre riserve, distintamente indicate:</t>
  </si>
  <si>
    <t xml:space="preserve">     Varie altre riserve</t>
  </si>
  <si>
    <t xml:space="preserve">            Utile (perdita) dell'esercizio.</t>
  </si>
  <si>
    <t xml:space="preserve">            Acconti su dividendi</t>
  </si>
  <si>
    <t xml:space="preserve">            Copertura parziale perdita d'esercizio</t>
  </si>
  <si>
    <t>IX   - Utile (perdita) dell'esercizio.</t>
  </si>
  <si>
    <t xml:space="preserve">     1) per trattamento di quiescenza e obblighi simili</t>
  </si>
  <si>
    <t xml:space="preserve">     2) per imposte, anche differite</t>
  </si>
  <si>
    <t xml:space="preserve">     1) obbligazioni</t>
  </si>
  <si>
    <t xml:space="preserve">     2) obbligazioni convertibili</t>
  </si>
  <si>
    <t xml:space="preserve">     3) debiti verso soci per finanziamenti</t>
  </si>
  <si>
    <t xml:space="preserve">     4) debiti verso banche</t>
  </si>
  <si>
    <t xml:space="preserve">     5) debiti verso altri finanziatori</t>
  </si>
  <si>
    <t xml:space="preserve">     6) acconti</t>
  </si>
  <si>
    <t xml:space="preserve">     7) debiti verso fornitori</t>
  </si>
  <si>
    <t xml:space="preserve">     8) debiti rappresentati da titoli di credito</t>
  </si>
  <si>
    <t xml:space="preserve">     9) debiti verso imprese controllate</t>
  </si>
  <si>
    <t xml:space="preserve">     10) debiti verso imprese collegate</t>
  </si>
  <si>
    <t xml:space="preserve">     12) debiti tributari</t>
  </si>
  <si>
    <t xml:space="preserve">     13) debiti verso istituti di previdenza e di sicurezza sociale</t>
  </si>
  <si>
    <t xml:space="preserve">     14) altri debiti</t>
  </si>
  <si>
    <t xml:space="preserve">          esigibili entro l'esercizio successivo</t>
  </si>
  <si>
    <t xml:space="preserve">          esigibili oltre l'esercizio successivo</t>
  </si>
  <si>
    <t xml:space="preserve">          esigibili entro 12 mesi - commerciali</t>
  </si>
  <si>
    <t xml:space="preserve">          esigibili entro 12 mesi - finanziari</t>
  </si>
  <si>
    <t xml:space="preserve">          esigibili oltre 12 mesi - commerciali</t>
  </si>
  <si>
    <t xml:space="preserve">          esigibili oltre 12 mesi - finanziari</t>
  </si>
  <si>
    <t xml:space="preserve">      Aggio su prestiti emessi</t>
  </si>
  <si>
    <t xml:space="preserve">      Ratei e risconti passivi</t>
  </si>
  <si>
    <r>
      <rPr>
        <b/>
        <sz val="11"/>
        <color theme="0"/>
        <rFont val="Calibri"/>
        <family val="2"/>
        <charset val="1"/>
      </rPr>
      <t>FORMULA</t>
    </r>
    <r>
      <rPr>
        <sz val="11"/>
        <color theme="0"/>
        <rFont val="Calibri"/>
        <family val="2"/>
        <charset val="1"/>
      </rPr>
      <t xml:space="preserve">  ADDENDI  SEPARATI DA ";"</t>
    </r>
  </si>
  <si>
    <t>11)  (+/-) variazioni di rimanenze  materie prime, sussidiarie, di consumo e merci</t>
  </si>
  <si>
    <t>Analisi dei Risultati economici</t>
  </si>
  <si>
    <t>Variaz. %</t>
  </si>
  <si>
    <t>negativo</t>
  </si>
  <si>
    <t>positivo</t>
  </si>
  <si>
    <t>COPERTURA FINANZIARIA</t>
  </si>
  <si>
    <t>GRADO DI SOLIDITA'</t>
  </si>
  <si>
    <t>Analisi dei costi di gestione</t>
  </si>
  <si>
    <t>% ricavi</t>
  </si>
  <si>
    <t>% var. incid.</t>
  </si>
  <si>
    <t>Acquisti di merci</t>
  </si>
  <si>
    <t>Acquisti di servizi</t>
  </si>
  <si>
    <t>Godimento beni di terzi</t>
  </si>
  <si>
    <t>Oneri diversi di gestione</t>
  </si>
  <si>
    <t>Costi del personale</t>
  </si>
  <si>
    <t>Totale Costi Operativi</t>
  </si>
  <si>
    <t>Ammortamenti e accantonamenti</t>
  </si>
  <si>
    <t>Oneri finanziari</t>
  </si>
  <si>
    <t>Oneri straordinari</t>
  </si>
  <si>
    <t>Totale Altri Costi</t>
  </si>
  <si>
    <t>Costi di gestione</t>
  </si>
  <si>
    <t>Costi Operativi</t>
  </si>
  <si>
    <t>Altri Costi</t>
  </si>
  <si>
    <t>Ricavi</t>
  </si>
  <si>
    <t>(-) Ammort. beni materiali e immateriali</t>
  </si>
  <si>
    <r>
      <rPr>
        <sz val="9"/>
        <color theme="0"/>
        <rFont val="Calibri"/>
        <family val="2"/>
      </rPr>
      <t>"</t>
    </r>
    <r>
      <rPr>
        <sz val="9"/>
        <color rgb="FF000000"/>
        <rFont val="Calibri"/>
        <family val="2"/>
        <charset val="1"/>
      </rPr>
      <t>- Imposte figurative (compreso 27,5% su Interessi ed oneri finanziari)</t>
    </r>
    <r>
      <rPr>
        <sz val="9"/>
        <color theme="0"/>
        <rFont val="Calibri"/>
        <family val="2"/>
      </rPr>
      <t>"</t>
    </r>
  </si>
  <si>
    <r>
      <rPr>
        <sz val="1"/>
        <color theme="0"/>
        <rFont val="Calibri"/>
        <family val="2"/>
      </rPr>
      <t>"</t>
    </r>
    <r>
      <rPr>
        <sz val="9"/>
        <color rgb="FF000000"/>
        <rFont val="Calibri"/>
        <family val="2"/>
        <charset val="1"/>
      </rPr>
      <t>+ Scudo fiscale del debito (27,5% su int. e oneri finanziari)</t>
    </r>
    <r>
      <rPr>
        <sz val="9"/>
        <color theme="0"/>
        <rFont val="Calibri"/>
        <family val="2"/>
      </rPr>
      <t>"</t>
    </r>
  </si>
  <si>
    <t>+/- Utilizzo banche a breve</t>
  </si>
  <si>
    <t>+/- Incremento debiti v/banche a lungo termine</t>
  </si>
  <si>
    <t>+/- Finanziamento soci</t>
  </si>
  <si>
    <t>+/- Equity</t>
  </si>
  <si>
    <t>+/- Altri crediti/debiti finanziari</t>
  </si>
  <si>
    <t>Flusso di cassa per azionisti</t>
  </si>
  <si>
    <t>Esame Cash-flow</t>
  </si>
  <si>
    <t>Il rendiconto finanziario utilizzato per l'analisi è quello dei flussi di liquidità che determina il Flusso di cassa disponibile per gli azionisti e i finanziatori (detto anche Unlevered Free Cash-flow o Free Cash-flow to the Firm). Tale flusso corrisponde al Flusso di cassa operativo, ovvero quello che scaturisce dalla gestione caratteristica dell'impresa al lordo degli oneri finanziari e della restituzione delle risorse impiegate da tutti i finanziatori dell'impresa (capitale di rischio e di terzi). Per calcolare tale flusso occorre utilizzare il concetto del NOPAT, ovvero considerare le c.d. imposte figurative che rappresentano la parte di imposta imputabile al solo risultato operativo che la società pagherebbe se non ci fossero gli oneri finanziari o proventi/oneri straordinari che in Italia sono in parte deducibili. Abbiamo iniziato la nostra analisi con il primo flusso di cassa detto operativo lordo dato dalla somma del NOPAT con i costi non monetari per eccellenza ovvero gli ammortamenti e gli accantonamenti.</t>
  </si>
  <si>
    <t xml:space="preserve">La analisi è poi continuata con il flusso di cassa della gestione corrente che, dopo quello operativo lordo, è l'indicatore più importante della performance finanziaria di un'azienda. Esso comprende tutte le operazioni che costituiscono le attività tipiche dell'azienda che presentano il carattere di continua ripetitività nel tempo. </t>
  </si>
  <si>
    <t xml:space="preserve">Il flusso di cassa operativo rappresenta il flusso di cassa al lordo degli oneri finanziari e dei benefici fiscali derivanti da questi ultimi e misura la liquidità generata dalla gestione aziendale per tutti gli investitori  (azionisti e finanziatori) al netto delle spese non cash, delle variazioni del circolante non cash e delle necessità di investimento/reinvestimento. Un flusso positivo genera liquidità disponibile che può essere impiegata per effettuare pagamenti del debito (interessi passivi e restituzione sorta capitale) e del patrimonio netto (dividendi e riacquisto di azioni proprie). Un flusso di cassa negativo implica che l'impresa deve affrontare un deficit di cassa che deve essere coperto da nuova immissione di Equity o attraverso l'apporto di ulteriore debito. </t>
  </si>
  <si>
    <t>Notevole importanza riveste infine il flusso di cassa al servizio del debito che è rappresentato dal flusso di cassa operativo al netto degli oneri straordinari e degli oneri finanziari aggiustato per tenere conto del beneficio della deducibilità di quest'ultimi e destinato al rimborso delle rate dei debiti a medio e lungo termine contratti per la realizzazione dei progetti aziendali.</t>
  </si>
  <si>
    <t>Economica</t>
  </si>
  <si>
    <t>ROI Redditività capitale investito</t>
  </si>
  <si>
    <t>ROE Redditività mezzi propri</t>
  </si>
  <si>
    <t>ROS Redditività delle vendite</t>
  </si>
  <si>
    <t>ROT Rotazione capitale investito</t>
  </si>
  <si>
    <t>Anno</t>
  </si>
  <si>
    <t>Tendenza</t>
  </si>
  <si>
    <t>Indicatore</t>
  </si>
  <si>
    <t>Patrimoniale</t>
  </si>
  <si>
    <t>Indipendenza finanziaria Pn/Attivo</t>
  </si>
  <si>
    <t xml:space="preserve">Pn/Pfn Grado di capitalizzazione </t>
  </si>
  <si>
    <t>Valutazione Patrimoniale</t>
  </si>
  <si>
    <t>Finanziaria</t>
  </si>
  <si>
    <t>FCgc/Of</t>
  </si>
  <si>
    <t>Quick Ratio Liquidità immediata</t>
  </si>
  <si>
    <t>Current Ratio Liquidità Corrente</t>
  </si>
  <si>
    <t>Margine di tesoreria</t>
  </si>
  <si>
    <t>Margine di struttura</t>
  </si>
  <si>
    <t>Valutazione Globale</t>
  </si>
  <si>
    <t>Valutazione   Economica</t>
  </si>
  <si>
    <t>Valutazione  della Liquidità</t>
  </si>
  <si>
    <t>Valutazione    Finanziaria</t>
  </si>
  <si>
    <r>
      <t xml:space="preserve">Le  performance </t>
    </r>
    <r>
      <rPr>
        <b/>
        <sz val="11"/>
        <color rgb="FFFF0000"/>
        <rFont val="Calibri"/>
        <family val="2"/>
      </rPr>
      <t>(pag1)</t>
    </r>
  </si>
  <si>
    <r>
      <t xml:space="preserve">Le  performance </t>
    </r>
    <r>
      <rPr>
        <b/>
        <sz val="11"/>
        <color rgb="FFFF0000"/>
        <rFont val="Calibri"/>
        <family val="2"/>
      </rPr>
      <t>(pag2)</t>
    </r>
  </si>
  <si>
    <t>(+/-) variazione rimanenze di materie prime</t>
  </si>
  <si>
    <t>(+/-) Variazione  rimanenze prodotti finiti</t>
  </si>
  <si>
    <t>Altri Indici di Solidità</t>
  </si>
  <si>
    <t>Banche su circolante</t>
  </si>
  <si>
    <t>Banche a breve su circolante</t>
  </si>
  <si>
    <t>Rapporto di indebitamento</t>
  </si>
  <si>
    <t>Rotazione circolante</t>
  </si>
  <si>
    <t>Rotazione di magazzino</t>
  </si>
  <si>
    <t xml:space="preserve">Indice di capitalizzazione </t>
  </si>
  <si>
    <t>Tasso di intensità Attivo circolante</t>
  </si>
  <si>
    <t>Altri Indici di Liquidità</t>
  </si>
  <si>
    <t>Giorni di credito ai clienti</t>
  </si>
  <si>
    <t>Giorni di credito ai fornitori</t>
  </si>
  <si>
    <t>Durata scorte</t>
  </si>
  <si>
    <t>valore crediti commerciali</t>
  </si>
  <si>
    <t>valore debiti commerciali</t>
  </si>
  <si>
    <t>Costo del lavoro sul fatturato</t>
  </si>
  <si>
    <t>Valore aggiunto su fatturato</t>
  </si>
  <si>
    <t>Valore aggiunto/Valore della produzione</t>
  </si>
  <si>
    <t>Giorni di scorta</t>
  </si>
  <si>
    <t xml:space="preserve">                               Crediti/Debiti Commerciali</t>
  </si>
  <si>
    <t>Capitale investito sul fatturato</t>
  </si>
  <si>
    <t>Turnover (ritorni in forma liquida del capitale investito)</t>
  </si>
  <si>
    <t>EA_T;-EB_T;ECU_T;ECV_T;-ECZa_T;-ECZb_T;EDG_T;-EDH_T;EEX_T;-EEY_T</t>
  </si>
  <si>
    <t xml:space="preserve">     d) altre imprese </t>
  </si>
  <si>
    <t xml:space="preserve">     c) imprese controllanti (comprese quelle al controllo di controllanti)</t>
  </si>
  <si>
    <t>c) verso controllanti (comprese quelle al controllo di controllanti)</t>
  </si>
  <si>
    <t xml:space="preserve">d) verso altri </t>
  </si>
  <si>
    <t>4) azioni proprie e strumenti derivati attivi</t>
  </si>
  <si>
    <t>4)  verso controllanti e 5) imprese sottoposte al controllo delle controllanti</t>
  </si>
  <si>
    <t>5-bis) crediti tributari</t>
  </si>
  <si>
    <t>5-ter) imposte anticipate</t>
  </si>
  <si>
    <t>5 quater) verso altri</t>
  </si>
  <si>
    <t xml:space="preserve">     3) denaro e valori in cassa.</t>
  </si>
  <si>
    <t xml:space="preserve">     3) altri, compresi strum.finanz.derivati passivi</t>
  </si>
  <si>
    <t xml:space="preserve">     11) debiti verso controllanti e imprese sotto controllo di controllanti</t>
  </si>
  <si>
    <t xml:space="preserve">         da imprese controllanti e sottoposte al loro controllo</t>
  </si>
  <si>
    <t>C) Totale proventi e oneri finanziari (15 + 16 -17  -17bis)</t>
  </si>
  <si>
    <t xml:space="preserve">    c) titoli del circolante non partecipazione e strumenti finanz. derivati</t>
  </si>
  <si>
    <t xml:space="preserve">     c)  titoli del circolante non partecipazione e strumenti finanz. Derivati</t>
  </si>
  <si>
    <t>Leverage &gt; 5 o &lt;0</t>
  </si>
  <si>
    <t>Situazione Buona</t>
  </si>
  <si>
    <t xml:space="preserve">oml </t>
  </si>
  <si>
    <t>VAR.MOL</t>
  </si>
  <si>
    <t>Indici di crisi Aziendale</t>
  </si>
  <si>
    <t>Sono indicatori  di allerta prescritti dal  Codice della Crisi d'Impresa e dell'Insolvenza (D.Lgs. 14/2019).</t>
  </si>
  <si>
    <t>Patrimonio Netto</t>
  </si>
  <si>
    <r>
      <t>Debt Service Coverage Ratio (DSCR)</t>
    </r>
    <r>
      <rPr>
        <sz val="11"/>
        <color rgb="FF000000"/>
        <rFont val="Calibri"/>
        <family val="2"/>
        <charset val="1"/>
      </rPr>
      <t>.</t>
    </r>
  </si>
  <si>
    <t>Previsti rimborsi di debiti finanziari</t>
  </si>
  <si>
    <t>[(Giac. Iniz. di cassa) + (Flusso gest.operativa libero per il debito)]</t>
  </si>
  <si>
    <t>B) Indici  in base al settore economico</t>
  </si>
  <si>
    <t>LIQUIDITA' A BREVE TERMINE</t>
  </si>
  <si>
    <t>Sostenibilità oneri finanziari</t>
  </si>
  <si>
    <t>ONERI FINANZIARI / RICAVI</t>
  </si>
  <si>
    <t>PATRIMONIO NETTO / DEBITI TOTALI</t>
  </si>
  <si>
    <t>Adeguatezza patrimoniale</t>
  </si>
  <si>
    <t>Equilibrio finanziario</t>
  </si>
  <si>
    <t>CASH FLOW / ATTIVO</t>
  </si>
  <si>
    <t>Altri indici di indebitamento</t>
  </si>
  <si>
    <t>altri</t>
  </si>
  <si>
    <t>se neg: presumibile stato di crisi</t>
  </si>
  <si>
    <t>se &lt;1 passare a verifica indici di settore</t>
  </si>
  <si>
    <t>Valori</t>
  </si>
  <si>
    <t>sost</t>
  </si>
  <si>
    <t>adeguat</t>
  </si>
  <si>
    <t>equil</t>
  </si>
  <si>
    <t>redd</t>
  </si>
  <si>
    <t>INDEBITAMENTO PREVIDENZIALE + TRIBUTARIO / ATTIVO</t>
  </si>
  <si>
    <t>Indicatore del Patrimonio Netto (in migliaia di €)</t>
  </si>
  <si>
    <t>C.Soglia</t>
  </si>
  <si>
    <t>A) Indici applicati a tutte le imprese</t>
  </si>
  <si>
    <t>AgricolturaSilvicoltura, , Pesca</t>
  </si>
  <si>
    <t>Estrazione, Manifattura, Produzione energia</t>
  </si>
  <si>
    <t>Forn.acqua reti fognarie rifiuti- Trasm.energia/gas</t>
  </si>
  <si>
    <t>Costruzione edifici</t>
  </si>
  <si>
    <t>Ingegneria civile, costruzioni specializzate</t>
  </si>
  <si>
    <t>Comm.ingrosso, Distr.energia/gas, Vendita Auto</t>
  </si>
  <si>
    <t>Commercio al dett, Bar, Ristoranti</t>
  </si>
  <si>
    <t>Hotel, trasporti e magazzinaggio</t>
  </si>
  <si>
    <t>Servizi alle imprese</t>
  </si>
  <si>
    <t>Servizi alle persone</t>
  </si>
  <si>
    <t>Verifica Stato di Crisi</t>
  </si>
  <si>
    <t>totale</t>
  </si>
  <si>
    <t>rifer</t>
  </si>
  <si>
    <r>
      <rPr>
        <b/>
        <sz val="14"/>
        <color rgb="FF1F497D"/>
        <rFont val="Calibri"/>
        <family val="2"/>
      </rPr>
      <t>Redditività</t>
    </r>
    <r>
      <rPr>
        <b/>
        <sz val="14"/>
        <color rgb="FF1F497D"/>
        <rFont val="Calibri"/>
        <family val="2"/>
        <charset val="1"/>
      </rPr>
      <t xml:space="preserve"> </t>
    </r>
    <r>
      <rPr>
        <sz val="14"/>
        <color rgb="FF1F497D"/>
        <rFont val="Calibri"/>
        <family val="2"/>
      </rPr>
      <t>(Ritorno Liquido dell'Attivo)</t>
    </r>
  </si>
  <si>
    <t>INDICATORI DI ALLERTA CRISI AZIENDALE</t>
  </si>
  <si>
    <t>PNN</t>
  </si>
  <si>
    <t>SOF</t>
  </si>
  <si>
    <t>Indice di sostenibilità finanziaria</t>
  </si>
  <si>
    <t>Il denominatore include i ricavi netti, voce A.1 Ricavi vendite e prestazioni dell'art 2425 Cod civ. e la voce A.3 Variazione lavori in corso</t>
  </si>
  <si>
    <t>AP</t>
  </si>
  <si>
    <t>Valuta la indipendenza finanziaria dell'Azienda rispetto ai fornitori di capitale di debito</t>
  </si>
  <si>
    <t>Al Numeratore il Patrimonio Netto corrisponde alla voce A stato patrimoniale passivo art 2424 cod.civ., detratti i crediti verso soci per versamente ancora dovuti (voce A stato patrimoniale attivo) e i dividendi deliberati sull'utile dell'esercizio</t>
  </si>
  <si>
    <t>Indice di Adeguatezza Patrimoniale</t>
  </si>
  <si>
    <t>Al denominatore i debiti totali (voce D passivo) di natura commerciale, finanziaria e diversa e dai ratei e risconti passivi (voce E)</t>
  </si>
  <si>
    <t>EF</t>
  </si>
  <si>
    <t>Indice di Equilibrio Finanziario</t>
  </si>
  <si>
    <t>Al Numeratore l'attivo a breve termine è la somma dell'Attivo circolante (Voce C) esigibili entro l'esercizio successivo e i ratei e risconti attivi (voce D)</t>
  </si>
  <si>
    <t>Al denominatore tutti i debiti  (voce D passivo) esigibil entro l'esercizio successivo e i ratei e risconti passivi (voce E)</t>
  </si>
  <si>
    <t>ITP</t>
  </si>
  <si>
    <t>Indice di Indebitamento Tributario e Previdenziale</t>
  </si>
  <si>
    <t>Al Numeratore l'indebitamento tributario (voce D.12) esigibili entro ed oltre l'esercizio successivo, e quello previdenziale (voce D.13) esigibili entro ed oltre l'esercizio successivo</t>
  </si>
  <si>
    <t>Al denominatore il totale dell'attivo patrimoniale</t>
  </si>
  <si>
    <t>PATRIMONIO NETTO negativo o insufficiente</t>
  </si>
  <si>
    <t>Primario indicatore di crisi. Se negativo denota uno squilibrio tra attività e passività</t>
  </si>
  <si>
    <t>E' derivato direttamente dalla voce A dello stato patrimoniale passivo, cui vanno sotrratti i crediti verso soci per versamenti ancora dovuti ed eventuali dividendi deliberati e non ancora contabilizzati.</t>
  </si>
  <si>
    <t>Non si tiene conto della eventuale "Riserva per operazioni di copertura di flussi finanziari attesi", come disposto dall'Art 2426 c.c., co 1, n 11-bis</t>
  </si>
  <si>
    <t>DSCR</t>
  </si>
  <si>
    <t>Debt Service Coverage Ratio</t>
  </si>
  <si>
    <t>Indicatore di sostenibilità finanziaria del debito</t>
  </si>
  <si>
    <t>E' derivato dal rendiconto finanziario come predisposto dal Consiglio Nazionale Dottori Commercialisti</t>
  </si>
  <si>
    <t>Indicatore di performance economica che valuta l'intensità di assorbimento degli oneri finanziari sui ricavi</t>
  </si>
  <si>
    <t>Il numeratore include gli interessi e altri oneri finanziari della voce  C17 art 2425 C.C.</t>
  </si>
  <si>
    <t>Indicatore di performance finanziaria. Valuta l'equilibrio  a breve  tra fonti e impieghi</t>
  </si>
  <si>
    <t>RLA</t>
  </si>
  <si>
    <t>Indice di Ritorno Liquido dell'attivo</t>
  </si>
  <si>
    <t>Indicatore di performance economico-finanziaria. Valuta la reddittività delle attività senza considerare i componenti di reddito non monetari.</t>
  </si>
  <si>
    <t>Al Numeratore il cash flow rappresentato dall'utile (perdita) di esercizio più i costi non monetari (ammortamenti, svalutazione crediti, accantonamenti per rischi) meno i ricavi non monetari (rivalutazione partecipazioni, imposte anticipate)</t>
  </si>
  <si>
    <t>Valuta la dipendenza dai debiti tributari e previdenziali</t>
  </si>
  <si>
    <t>Totale dividenti deliberati non ancora contabilizzati</t>
  </si>
  <si>
    <t>Col D.Lgs. 139/2015 è stata eliminata la sezione E del Conto Economico, relativa ai componenti straordinari del reddito, i quali ora  sono contabilizzati unitamente ai componenti ordinari in voci quali Altri Ricavi e Proventi, Costi dei Servizi, Costi del Personale, etc.</t>
  </si>
  <si>
    <t>fatt1</t>
  </si>
  <si>
    <t>fatt2</t>
  </si>
  <si>
    <t>fatt3</t>
  </si>
  <si>
    <t>fatt4</t>
  </si>
  <si>
    <t>fatt5</t>
  </si>
  <si>
    <t>Totale altre rettifiche</t>
  </si>
  <si>
    <t>Incremento (decremento) delle disponibilità liquide (A ± B ± C)</t>
  </si>
  <si>
    <t xml:space="preserve">Totale rettifiche </t>
  </si>
  <si>
    <t>Totale variazioni</t>
  </si>
  <si>
    <t>PPA7c_</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</si>
</sst>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_-;\-* #,##0.00_-;_-* &quot;-&quot;??_-;_-@_-"/>
    <numFmt numFmtId="165" formatCode="&quot;€ &quot;#,##0"/>
    <numFmt numFmtId="166" formatCode="0.0%"/>
    <numFmt numFmtId="167" formatCode="_-&quot;€ &quot;* #,##0.00_-;&quot;-€ &quot;* #,##0.00_-;_-&quot;€ &quot;* \-??_-;_-@_-"/>
    <numFmt numFmtId="168" formatCode="#,##0\ ;\(#,##0\)"/>
    <numFmt numFmtId="169" formatCode="#,##0_);\(#,##0\)"/>
    <numFmt numFmtId="170" formatCode="0.0"/>
    <numFmt numFmtId="171" formatCode="#,##0.0"/>
    <numFmt numFmtId="172" formatCode="&quot;€&quot;\ #,##0"/>
    <numFmt numFmtId="173" formatCode="#,##0;\(#,##0\)"/>
  </numFmts>
  <fonts count="213">
    <font>
      <sz val="11"/>
      <color rgb="FF000000"/>
      <name val="Calibri"/>
      <family val="2"/>
      <charset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20"/>
      <color rgb="FF000000"/>
      <name val="Calibri"/>
      <family val="2"/>
      <charset val="1"/>
    </font>
    <font>
      <i/>
      <sz val="16"/>
      <color rgb="FF000000"/>
      <name val="Calibri"/>
      <family val="2"/>
      <charset val="1"/>
    </font>
    <font>
      <sz val="9"/>
      <name val="Arial"/>
      <family val="2"/>
      <charset val="1"/>
    </font>
    <font>
      <b/>
      <sz val="10"/>
      <name val="Arial"/>
      <family val="2"/>
      <charset val="1"/>
    </font>
    <font>
      <b/>
      <sz val="11"/>
      <name val="Arial"/>
      <family val="2"/>
      <charset val="1"/>
    </font>
    <font>
      <b/>
      <sz val="9"/>
      <name val="Arial"/>
      <family val="2"/>
      <charset val="1"/>
    </font>
    <font>
      <i/>
      <sz val="9"/>
      <name val="Arial"/>
      <family val="2"/>
      <charset val="1"/>
    </font>
    <font>
      <sz val="8"/>
      <name val="Arial"/>
      <family val="2"/>
      <charset val="1"/>
    </font>
    <font>
      <sz val="8"/>
      <color rgb="FF000000"/>
      <name val="Arial"/>
      <family val="2"/>
      <charset val="1"/>
    </font>
    <font>
      <sz val="10"/>
      <name val="Arial"/>
      <family val="2"/>
      <charset val="1"/>
    </font>
    <font>
      <sz val="11"/>
      <name val="Calibri"/>
      <family val="2"/>
      <charset val="1"/>
    </font>
    <font>
      <b/>
      <sz val="28"/>
      <color rgb="FF1F497D"/>
      <name val="Calibri"/>
      <family val="2"/>
      <charset val="1"/>
    </font>
    <font>
      <sz val="10"/>
      <color rgb="FF000000"/>
      <name val="Calibri"/>
      <family val="2"/>
      <charset val="1"/>
    </font>
    <font>
      <b/>
      <sz val="20"/>
      <color rgb="FFFF0000"/>
      <name val="Calibri"/>
      <family val="2"/>
      <charset val="1"/>
    </font>
    <font>
      <b/>
      <sz val="12"/>
      <color rgb="FF000000"/>
      <name val="Calibri"/>
      <family val="2"/>
      <charset val="1"/>
    </font>
    <font>
      <b/>
      <sz val="10"/>
      <color rgb="FF000000"/>
      <name val="Calibri"/>
      <family val="2"/>
      <charset val="1"/>
    </font>
    <font>
      <b/>
      <sz val="9"/>
      <color rgb="FF000000"/>
      <name val="Calibri"/>
      <family val="2"/>
      <charset val="1"/>
    </font>
    <font>
      <sz val="9"/>
      <color rgb="FF000000"/>
      <name val="Calibri"/>
      <family val="2"/>
      <charset val="1"/>
    </font>
    <font>
      <i/>
      <sz val="9"/>
      <color rgb="FF000000"/>
      <name val="Calibri"/>
      <family val="2"/>
      <charset val="1"/>
    </font>
    <font>
      <b/>
      <i/>
      <sz val="9"/>
      <color rgb="FF000000"/>
      <name val="Calibri"/>
      <family val="2"/>
      <charset val="1"/>
    </font>
    <font>
      <b/>
      <sz val="27"/>
      <color rgb="FF1F497D"/>
      <name val="Calibri"/>
      <family val="2"/>
      <charset val="1"/>
    </font>
    <font>
      <sz val="12"/>
      <color rgb="FF000000"/>
      <name val="Calibri"/>
      <family val="2"/>
      <charset val="1"/>
    </font>
    <font>
      <i/>
      <sz val="8"/>
      <color rgb="FF000000"/>
      <name val="Calibri"/>
      <family val="2"/>
      <charset val="1"/>
    </font>
    <font>
      <sz val="8"/>
      <color rgb="FF000000"/>
      <name val="Calibri"/>
      <family val="2"/>
      <charset val="1"/>
    </font>
    <font>
      <sz val="20"/>
      <color rgb="FF000000"/>
      <name val="Calibri"/>
      <family val="2"/>
      <charset val="1"/>
    </font>
    <font>
      <b/>
      <sz val="11"/>
      <color rgb="FF000000"/>
      <name val="Calibri"/>
      <family val="2"/>
      <charset val="1"/>
    </font>
    <font>
      <b/>
      <sz val="9"/>
      <color rgb="FFFF0000"/>
      <name val="Calibri"/>
      <family val="2"/>
      <charset val="1"/>
    </font>
    <font>
      <b/>
      <sz val="20"/>
      <color rgb="FF1F497D"/>
      <name val="Calibri"/>
      <family val="2"/>
      <charset val="1"/>
    </font>
    <font>
      <b/>
      <sz val="14"/>
      <color rgb="FF1F497D"/>
      <name val="Calibri"/>
      <family val="2"/>
      <charset val="1"/>
    </font>
    <font>
      <b/>
      <sz val="14"/>
      <color rgb="FF953735"/>
      <name val="Calibri"/>
      <family val="2"/>
      <charset val="1"/>
    </font>
    <font>
      <b/>
      <sz val="16"/>
      <color rgb="FF000000"/>
      <name val="Calibri"/>
      <family val="2"/>
      <charset val="1"/>
    </font>
    <font>
      <b/>
      <sz val="12"/>
      <color rgb="FF1F497D"/>
      <name val="Calibri"/>
      <family val="2"/>
      <charset val="1"/>
    </font>
    <font>
      <sz val="16"/>
      <color rgb="FF000000"/>
      <name val="Arial"/>
      <family val="2"/>
      <charset val="1"/>
    </font>
    <font>
      <sz val="10"/>
      <color rgb="FF000000"/>
      <name val="Arial"/>
      <family val="2"/>
      <charset val="1"/>
    </font>
    <font>
      <b/>
      <sz val="12"/>
      <color rgb="FFFFFFFF"/>
      <name val="Calibri"/>
      <family val="2"/>
      <charset val="1"/>
    </font>
    <font>
      <sz val="12"/>
      <name val="Calibri"/>
      <family val="2"/>
      <charset val="1"/>
    </font>
    <font>
      <b/>
      <sz val="12"/>
      <name val="Calibri"/>
      <family val="2"/>
      <charset val="1"/>
    </font>
    <font>
      <i/>
      <sz val="12"/>
      <color rgb="FF000000"/>
      <name val="Calibri"/>
      <family val="2"/>
      <charset val="1"/>
    </font>
    <font>
      <sz val="12"/>
      <color rgb="FF000000"/>
      <name val="Arial"/>
      <family val="2"/>
      <charset val="1"/>
    </font>
    <font>
      <b/>
      <sz val="15"/>
      <color rgb="FFFFFFFF"/>
      <name val="Calibri"/>
      <family val="2"/>
      <charset val="1"/>
    </font>
    <font>
      <b/>
      <i/>
      <sz val="12"/>
      <color rgb="FF000000"/>
      <name val="Calibri"/>
      <family val="2"/>
      <charset val="1"/>
    </font>
    <font>
      <b/>
      <sz val="18"/>
      <color rgb="FFFFFFFF"/>
      <name val="Calibri"/>
      <family val="2"/>
      <charset val="1"/>
    </font>
    <font>
      <sz val="11"/>
      <color theme="0"/>
      <name val="Calibri"/>
      <family val="2"/>
      <charset val="1"/>
    </font>
    <font>
      <b/>
      <sz val="12"/>
      <color theme="0"/>
      <name val="Arial"/>
      <family val="2"/>
      <charset val="1"/>
    </font>
    <font>
      <b/>
      <sz val="11"/>
      <color theme="0"/>
      <name val="Arial"/>
      <family val="2"/>
      <charset val="1"/>
    </font>
    <font>
      <b/>
      <sz val="10"/>
      <color theme="0"/>
      <name val="Arial"/>
      <family val="2"/>
      <charset val="1"/>
    </font>
    <font>
      <sz val="9"/>
      <color theme="0"/>
      <name val="Arial"/>
      <family val="2"/>
      <charset val="1"/>
    </font>
    <font>
      <b/>
      <sz val="9"/>
      <color theme="0"/>
      <name val="Arial"/>
      <family val="2"/>
      <charset val="1"/>
    </font>
    <font>
      <i/>
      <sz val="9"/>
      <color theme="0"/>
      <name val="Arial"/>
      <family val="2"/>
      <charset val="1"/>
    </font>
    <font>
      <sz val="8"/>
      <color theme="0"/>
      <name val="Arial"/>
      <family val="2"/>
      <charset val="1"/>
    </font>
    <font>
      <i/>
      <sz val="8"/>
      <color theme="0"/>
      <name val="Arial"/>
      <family val="2"/>
      <charset val="1"/>
    </font>
    <font>
      <sz val="9"/>
      <name val="Arial"/>
      <family val="2"/>
    </font>
    <font>
      <sz val="11"/>
      <color rgb="FF002060"/>
      <name val="Calibri"/>
      <family val="2"/>
      <charset val="1"/>
    </font>
    <font>
      <b/>
      <sz val="14"/>
      <color rgb="FF0070C0"/>
      <name val="Calibri"/>
      <family val="2"/>
      <charset val="1"/>
    </font>
    <font>
      <sz val="11"/>
      <color rgb="FF000000"/>
      <name val="Calibri"/>
      <family val="2"/>
      <scheme val="minor"/>
    </font>
    <font>
      <b/>
      <sz val="11"/>
      <color rgb="FF000000"/>
      <name val="Calibri"/>
      <family val="2"/>
      <scheme val="minor"/>
    </font>
    <font>
      <b/>
      <sz val="14"/>
      <color rgb="FF002060"/>
      <name val="Calibri"/>
      <family val="2"/>
    </font>
    <font>
      <b/>
      <sz val="11"/>
      <color rgb="FF000000"/>
      <name val="Calibri"/>
      <family val="2"/>
    </font>
    <font>
      <b/>
      <sz val="11"/>
      <color theme="4" tint="-0.499984740745262"/>
      <name val="Calibri"/>
      <family val="2"/>
    </font>
    <font>
      <b/>
      <sz val="11"/>
      <color theme="8" tint="-0.499984740745262"/>
      <name val="Calibri"/>
      <family val="2"/>
    </font>
    <font>
      <b/>
      <sz val="25"/>
      <color rgb="FF000000"/>
      <name val="Calibri"/>
      <family val="2"/>
      <charset val="1"/>
    </font>
    <font>
      <b/>
      <sz val="19"/>
      <color rgb="FF000000"/>
      <name val="Calibri"/>
      <family val="2"/>
      <charset val="1"/>
    </font>
    <font>
      <sz val="11"/>
      <color rgb="FF000000"/>
      <name val="Calibri"/>
      <family val="2"/>
    </font>
    <font>
      <sz val="16"/>
      <color rgb="FF000000"/>
      <name val="Calibri"/>
      <family val="2"/>
      <charset val="1"/>
    </font>
    <font>
      <sz val="9"/>
      <color rgb="FFFF0000"/>
      <name val="Arial"/>
      <family val="2"/>
    </font>
    <font>
      <sz val="8"/>
      <name val="Arial"/>
      <family val="2"/>
    </font>
    <font>
      <sz val="8"/>
      <color rgb="FFFF0000"/>
      <name val="Arial"/>
      <family val="2"/>
    </font>
    <font>
      <b/>
      <sz val="11"/>
      <color theme="0"/>
      <name val="Calibri"/>
      <family val="2"/>
      <charset val="1"/>
    </font>
    <font>
      <sz val="18"/>
      <color rgb="FF000000"/>
      <name val="Calibri"/>
      <family val="2"/>
      <charset val="1"/>
    </font>
    <font>
      <sz val="14"/>
      <color rgb="FF000000"/>
      <name val="Calibri"/>
      <family val="2"/>
      <charset val="1"/>
    </font>
    <font>
      <b/>
      <sz val="12"/>
      <color theme="0"/>
      <name val="Calibri"/>
      <family val="2"/>
      <charset val="1"/>
    </font>
    <font>
      <b/>
      <sz val="14"/>
      <color rgb="FF000000"/>
      <name val="Calibri"/>
      <family val="2"/>
    </font>
    <font>
      <b/>
      <sz val="26"/>
      <color rgb="FFFF0000"/>
      <name val="Calibri"/>
      <family val="2"/>
      <charset val="1"/>
    </font>
    <font>
      <sz val="26"/>
      <color rgb="FFFF0000"/>
      <name val="Calibri"/>
      <family val="2"/>
      <charset val="1"/>
    </font>
    <font>
      <sz val="11"/>
      <color rgb="FFFF0000"/>
      <name val="Calibri"/>
      <family val="2"/>
      <charset val="1"/>
    </font>
    <font>
      <b/>
      <sz val="24"/>
      <color theme="0"/>
      <name val="Calibri"/>
      <family val="2"/>
    </font>
    <font>
      <sz val="24"/>
      <color rgb="FF000000"/>
      <name val="Calibri"/>
      <family val="2"/>
      <charset val="1"/>
    </font>
    <font>
      <sz val="12"/>
      <color rgb="FF000000"/>
      <name val="Calibri"/>
      <family val="2"/>
    </font>
    <font>
      <b/>
      <sz val="18"/>
      <color theme="3"/>
      <name val="Calibri"/>
      <family val="2"/>
      <charset val="1"/>
    </font>
    <font>
      <b/>
      <sz val="14"/>
      <color theme="3"/>
      <name val="Calibri"/>
      <family val="2"/>
      <charset val="1"/>
    </font>
    <font>
      <sz val="11"/>
      <color theme="3"/>
      <name val="Calibri"/>
      <family val="2"/>
      <charset val="1"/>
    </font>
    <font>
      <b/>
      <sz val="10"/>
      <color theme="3"/>
      <name val="Arial"/>
      <family val="2"/>
      <charset val="1"/>
    </font>
    <font>
      <b/>
      <sz val="12"/>
      <color theme="3"/>
      <name val="Arial"/>
      <family val="2"/>
      <charset val="1"/>
    </font>
    <font>
      <b/>
      <sz val="11"/>
      <color theme="3"/>
      <name val="Arial"/>
      <family val="2"/>
      <charset val="1"/>
    </font>
    <font>
      <sz val="9"/>
      <color theme="3"/>
      <name val="Arial"/>
      <family val="2"/>
      <charset val="1"/>
    </font>
    <font>
      <b/>
      <sz val="9"/>
      <color theme="3"/>
      <name val="Arial"/>
      <family val="2"/>
      <charset val="1"/>
    </font>
    <font>
      <sz val="8"/>
      <color theme="3"/>
      <name val="Arial"/>
      <family val="2"/>
      <charset val="1"/>
    </font>
    <font>
      <b/>
      <sz val="12"/>
      <color theme="5"/>
      <name val="Arial"/>
      <family val="2"/>
    </font>
    <font>
      <b/>
      <sz val="12"/>
      <color theme="3"/>
      <name val="Arial"/>
      <family val="2"/>
    </font>
    <font>
      <b/>
      <u/>
      <sz val="20"/>
      <color theme="3"/>
      <name val="Calibri"/>
      <family val="2"/>
      <charset val="1"/>
    </font>
    <font>
      <i/>
      <sz val="11"/>
      <color theme="3"/>
      <name val="Calibri"/>
      <family val="2"/>
    </font>
    <font>
      <i/>
      <sz val="8"/>
      <color theme="5"/>
      <name val="Calibri"/>
      <family val="2"/>
    </font>
    <font>
      <i/>
      <sz val="11"/>
      <color theme="5"/>
      <name val="Calibri"/>
      <family val="2"/>
    </font>
    <font>
      <b/>
      <sz val="9"/>
      <color theme="3" tint="-0.499984740745262"/>
      <name val="Arial"/>
      <family val="2"/>
      <charset val="1"/>
    </font>
    <font>
      <b/>
      <sz val="5"/>
      <name val="Arial"/>
      <family val="2"/>
      <charset val="1"/>
    </font>
    <font>
      <b/>
      <sz val="5"/>
      <color theme="3" tint="-0.499984740745262"/>
      <name val="Arial"/>
      <family val="2"/>
      <charset val="1"/>
    </font>
    <font>
      <b/>
      <sz val="5"/>
      <color theme="3"/>
      <name val="Arial"/>
      <family val="2"/>
      <charset val="1"/>
    </font>
    <font>
      <sz val="5"/>
      <color rgb="FF000000"/>
      <name val="Calibri"/>
      <family val="2"/>
      <charset val="1"/>
    </font>
    <font>
      <sz val="5"/>
      <name val="Arial"/>
      <family val="2"/>
      <charset val="1"/>
    </font>
    <font>
      <sz val="5"/>
      <color theme="0"/>
      <name val="Calibri"/>
      <family val="2"/>
      <charset val="1"/>
    </font>
    <font>
      <b/>
      <sz val="14"/>
      <color rgb="FF000000"/>
      <name val="Calibri"/>
      <family val="2"/>
      <charset val="1"/>
    </font>
    <font>
      <sz val="11"/>
      <color theme="0"/>
      <name val="Calibri"/>
      <family val="2"/>
    </font>
    <font>
      <u/>
      <sz val="8"/>
      <color theme="3"/>
      <name val="Arial"/>
      <family val="2"/>
      <charset val="1"/>
    </font>
    <font>
      <sz val="9"/>
      <color theme="3"/>
      <name val="Arial"/>
      <family val="2"/>
    </font>
    <font>
      <sz val="10"/>
      <color theme="0"/>
      <name val="Calibri"/>
      <family val="2"/>
      <charset val="1"/>
    </font>
    <font>
      <u/>
      <sz val="8"/>
      <color theme="0"/>
      <name val="Arial"/>
      <family val="2"/>
      <charset val="1"/>
    </font>
    <font>
      <sz val="5"/>
      <name val="Calibri"/>
      <family val="2"/>
      <charset val="1"/>
    </font>
    <font>
      <sz val="11"/>
      <color rgb="FFFA7D00"/>
      <name val="Calibri"/>
      <family val="2"/>
      <scheme val="minor"/>
    </font>
    <font>
      <sz val="11"/>
      <name val="Calibri"/>
      <family val="2"/>
      <scheme val="minor"/>
    </font>
    <font>
      <b/>
      <sz val="11"/>
      <name val="Calibri"/>
      <family val="2"/>
      <scheme val="minor"/>
    </font>
    <font>
      <sz val="10"/>
      <name val="Calibri"/>
      <family val="2"/>
      <charset val="1"/>
    </font>
    <font>
      <sz val="11"/>
      <name val="Calibri"/>
      <family val="2"/>
      <charset val="1"/>
      <scheme val="minor"/>
    </font>
    <font>
      <sz val="5"/>
      <color rgb="FFFF0000"/>
      <name val="Calibri"/>
      <family val="2"/>
      <charset val="1"/>
    </font>
    <font>
      <b/>
      <sz val="20"/>
      <color theme="0"/>
      <name val="Calibri"/>
      <family val="2"/>
      <charset val="1"/>
    </font>
    <font>
      <sz val="9"/>
      <color theme="0"/>
      <name val="Calibri"/>
      <family val="2"/>
      <charset val="1"/>
    </font>
    <font>
      <i/>
      <sz val="9"/>
      <color theme="0"/>
      <name val="Calibri"/>
      <family val="2"/>
      <charset val="1"/>
    </font>
    <font>
      <sz val="7"/>
      <color rgb="FF000000"/>
      <name val="Calibri"/>
      <family val="2"/>
      <charset val="1"/>
    </font>
    <font>
      <sz val="8"/>
      <color rgb="FFFF0000"/>
      <name val="Calibri"/>
      <family val="2"/>
      <charset val="1"/>
    </font>
    <font>
      <b/>
      <sz val="9"/>
      <color rgb="FF000000"/>
      <name val="Calibri"/>
      <family val="2"/>
    </font>
    <font>
      <b/>
      <sz val="10"/>
      <color rgb="FF000000"/>
      <name val="Calibri"/>
      <family val="2"/>
    </font>
    <font>
      <b/>
      <sz val="14"/>
      <color theme="3" tint="-0.499984740745262"/>
      <name val="Calibri"/>
      <family val="2"/>
    </font>
    <font>
      <sz val="12"/>
      <color theme="3" tint="-0.249977111117893"/>
      <name val="Calibri"/>
      <family val="2"/>
    </font>
    <font>
      <b/>
      <sz val="12"/>
      <color rgb="FFFF0000"/>
      <name val="Arial"/>
      <family val="2"/>
      <charset val="1"/>
    </font>
    <font>
      <sz val="9"/>
      <color rgb="FFFF0000"/>
      <name val="Arial"/>
      <family val="2"/>
      <charset val="1"/>
    </font>
    <font>
      <b/>
      <sz val="9"/>
      <color rgb="FFFF0000"/>
      <name val="Arial"/>
      <family val="2"/>
      <charset val="1"/>
    </font>
    <font>
      <b/>
      <sz val="10"/>
      <color rgb="FF1F497D"/>
      <name val="Calibri"/>
      <family val="2"/>
    </font>
    <font>
      <sz val="10"/>
      <color theme="0"/>
      <name val="Arial"/>
      <family val="2"/>
      <charset val="1"/>
    </font>
    <font>
      <b/>
      <sz val="5"/>
      <color theme="0"/>
      <name val="Arial"/>
      <family val="2"/>
      <charset val="1"/>
    </font>
    <font>
      <sz val="5"/>
      <color theme="0"/>
      <name val="Arial"/>
      <family val="2"/>
      <charset val="1"/>
    </font>
    <font>
      <sz val="11"/>
      <color theme="0"/>
      <name val="Arial"/>
      <family val="2"/>
      <charset val="1"/>
    </font>
    <font>
      <sz val="10"/>
      <color rgb="FF000000"/>
      <name val="Calibri"/>
      <family val="2"/>
    </font>
    <font>
      <b/>
      <sz val="15"/>
      <color rgb="FF0070C0"/>
      <name val="Calibri"/>
      <family val="2"/>
    </font>
    <font>
      <b/>
      <i/>
      <sz val="10"/>
      <color rgb="FF000000"/>
      <name val="Calibri"/>
      <family val="2"/>
    </font>
    <font>
      <sz val="5"/>
      <color rgb="FF000000"/>
      <name val="Calibri"/>
      <family val="2"/>
    </font>
    <font>
      <b/>
      <sz val="5"/>
      <color rgb="FF000000"/>
      <name val="Calibri"/>
      <family val="2"/>
    </font>
    <font>
      <sz val="11"/>
      <color rgb="FF000000"/>
      <name val="Calibri"/>
      <family val="2"/>
      <charset val="1"/>
    </font>
    <font>
      <sz val="12"/>
      <color theme="0" tint="-0.499984740745262"/>
      <name val="Calibri"/>
      <family val="2"/>
      <charset val="1"/>
    </font>
    <font>
      <sz val="10"/>
      <color theme="0" tint="-0.499984740745262"/>
      <name val="Calibri"/>
      <family val="2"/>
      <charset val="1"/>
    </font>
    <font>
      <sz val="27"/>
      <color rgb="FF118BC3"/>
      <name val="Calibri"/>
      <family val="2"/>
      <charset val="1"/>
    </font>
    <font>
      <sz val="4"/>
      <color rgb="FF000000"/>
      <name val="Calibri"/>
      <family val="2"/>
      <charset val="1"/>
    </font>
    <font>
      <sz val="24"/>
      <color rgb="FF118BC3"/>
      <name val="Calibri"/>
      <family val="2"/>
    </font>
    <font>
      <sz val="24"/>
      <color rgb="FF000000"/>
      <name val="Calibri"/>
      <family val="2"/>
    </font>
    <font>
      <b/>
      <sz val="14"/>
      <color theme="9" tint="-0.499984740745262"/>
      <name val="Calibri"/>
      <family val="2"/>
      <charset val="1"/>
    </font>
    <font>
      <b/>
      <sz val="11"/>
      <color theme="0"/>
      <name val="Calibri"/>
      <family val="2"/>
    </font>
    <font>
      <sz val="11"/>
      <color rgb="FF006100"/>
      <name val="Calibri"/>
      <family val="2"/>
      <scheme val="minor"/>
    </font>
    <font>
      <b/>
      <sz val="12"/>
      <name val="Arial"/>
      <family val="2"/>
      <charset val="1"/>
    </font>
    <font>
      <b/>
      <sz val="9"/>
      <name val="Arial"/>
      <family val="2"/>
    </font>
    <font>
      <b/>
      <sz val="9"/>
      <color theme="3"/>
      <name val="Arial"/>
      <family val="2"/>
    </font>
    <font>
      <b/>
      <i/>
      <sz val="14"/>
      <color rgb="FF000000"/>
      <name val="Calibri"/>
      <family val="2"/>
      <charset val="1"/>
    </font>
    <font>
      <sz val="10"/>
      <name val="Arial"/>
      <family val="2"/>
    </font>
    <font>
      <sz val="10"/>
      <name val="Geneva"/>
    </font>
    <font>
      <sz val="9"/>
      <name val="Calibri"/>
      <family val="2"/>
      <scheme val="minor"/>
    </font>
    <font>
      <b/>
      <sz val="9"/>
      <name val="Calibri"/>
      <family val="2"/>
      <scheme val="minor"/>
    </font>
    <font>
      <i/>
      <sz val="9"/>
      <name val="Calibri"/>
      <family val="2"/>
      <scheme val="minor"/>
    </font>
    <font>
      <b/>
      <i/>
      <sz val="9"/>
      <name val="Calibri"/>
      <family val="2"/>
      <scheme val="minor"/>
    </font>
    <font>
      <i/>
      <sz val="8"/>
      <name val="Calibri"/>
      <family val="2"/>
      <scheme val="minor"/>
    </font>
    <font>
      <b/>
      <sz val="20"/>
      <color rgb="FF0070C0"/>
      <name val="Calibri"/>
      <family val="2"/>
      <scheme val="minor"/>
    </font>
    <font>
      <b/>
      <sz val="9"/>
      <color theme="1"/>
      <name val="Calibri"/>
      <family val="2"/>
      <scheme val="minor"/>
    </font>
    <font>
      <sz val="9"/>
      <color theme="0"/>
      <name val="Calibri"/>
      <family val="2"/>
    </font>
    <font>
      <sz val="9"/>
      <color rgb="FF000000"/>
      <name val="Calibri"/>
      <family val="2"/>
    </font>
    <font>
      <sz val="1"/>
      <color theme="0"/>
      <name val="Calibri"/>
      <family val="2"/>
    </font>
    <font>
      <sz val="12"/>
      <name val="Times New Roman"/>
      <family val="1"/>
    </font>
    <font>
      <b/>
      <sz val="10"/>
      <name val="Calibri"/>
      <family val="2"/>
      <scheme val="minor"/>
    </font>
    <font>
      <sz val="10"/>
      <name val="Calibri"/>
      <family val="2"/>
      <scheme val="minor"/>
    </font>
    <font>
      <sz val="11"/>
      <color indexed="8"/>
      <name val="Calibri"/>
      <family val="2"/>
    </font>
    <font>
      <b/>
      <sz val="10"/>
      <name val="Symbol"/>
      <family val="1"/>
      <charset val="2"/>
    </font>
    <font>
      <b/>
      <sz val="9"/>
      <name val="Symbol"/>
      <family val="1"/>
      <charset val="2"/>
    </font>
    <font>
      <sz val="11"/>
      <color indexed="8"/>
      <name val="Calibri"/>
      <family val="2"/>
    </font>
    <font>
      <b/>
      <sz val="12"/>
      <name val="Calibri"/>
      <family val="2"/>
      <scheme val="minor"/>
    </font>
    <font>
      <b/>
      <sz val="10"/>
      <color rgb="FF0070C0"/>
      <name val="Calibri"/>
      <family val="2"/>
      <scheme val="minor"/>
    </font>
    <font>
      <b/>
      <sz val="15"/>
      <color rgb="FF0070C0"/>
      <name val="Calibri"/>
      <family val="2"/>
      <scheme val="minor"/>
    </font>
    <font>
      <b/>
      <sz val="18"/>
      <color rgb="FF0070C0"/>
      <name val="Calibri"/>
      <family val="2"/>
      <scheme val="minor"/>
    </font>
    <font>
      <b/>
      <sz val="20"/>
      <color theme="0"/>
      <name val="Calibri"/>
      <family val="2"/>
      <scheme val="minor"/>
    </font>
    <font>
      <b/>
      <sz val="28"/>
      <color rgb="FFFF0000"/>
      <name val="Calibri"/>
      <family val="2"/>
    </font>
    <font>
      <b/>
      <sz val="11"/>
      <color rgb="FFFF0000"/>
      <name val="Calibri"/>
      <family val="2"/>
    </font>
    <font>
      <b/>
      <sz val="18"/>
      <color rgb="FF1F497D"/>
      <name val="Calibri"/>
      <family val="2"/>
      <charset val="1"/>
    </font>
    <font>
      <sz val="10"/>
      <color rgb="FF000000"/>
      <name val="Verdana"/>
      <family val="2"/>
    </font>
    <font>
      <b/>
      <sz val="9"/>
      <color theme="0"/>
      <name val="Calibri"/>
      <family val="2"/>
      <scheme val="minor"/>
    </font>
    <font>
      <sz val="10"/>
      <color theme="0"/>
      <name val="Calibri"/>
      <family val="2"/>
      <scheme val="minor"/>
    </font>
    <font>
      <b/>
      <sz val="10"/>
      <color theme="0"/>
      <name val="Symbol"/>
      <family val="1"/>
      <charset val="2"/>
    </font>
    <font>
      <sz val="9"/>
      <color theme="0"/>
      <name val="Calibri"/>
      <family val="2"/>
      <scheme val="minor"/>
    </font>
    <font>
      <i/>
      <sz val="9"/>
      <color theme="0"/>
      <name val="Calibri"/>
      <family val="2"/>
      <scheme val="minor"/>
    </font>
    <font>
      <b/>
      <sz val="12"/>
      <color theme="0"/>
      <name val="Calibri"/>
      <family val="2"/>
      <scheme val="minor"/>
    </font>
    <font>
      <sz val="11"/>
      <color theme="0"/>
      <name val="Calibri"/>
      <family val="2"/>
      <charset val="1"/>
      <scheme val="minor"/>
    </font>
    <font>
      <b/>
      <sz val="9"/>
      <color theme="0"/>
      <name val="Calibri"/>
      <family val="2"/>
      <charset val="1"/>
      <scheme val="minor"/>
    </font>
    <font>
      <b/>
      <i/>
      <sz val="9"/>
      <color theme="0"/>
      <name val="Calibri"/>
      <family val="2"/>
      <charset val="1"/>
      <scheme val="minor"/>
    </font>
    <font>
      <sz val="10"/>
      <color rgb="FFFF0000"/>
      <name val="Calibri"/>
      <family val="2"/>
      <charset val="1"/>
    </font>
    <font>
      <sz val="12"/>
      <color rgb="FFFF0000"/>
      <name val="Calibri"/>
      <family val="2"/>
      <charset val="1"/>
    </font>
    <font>
      <sz val="9"/>
      <color rgb="FFFF0000"/>
      <name val="Calibri"/>
      <family val="2"/>
      <charset val="1"/>
    </font>
    <font>
      <sz val="20"/>
      <color rgb="FFFF0000"/>
      <name val="Calibri"/>
      <family val="2"/>
      <charset val="1"/>
    </font>
    <font>
      <b/>
      <sz val="10"/>
      <color theme="0"/>
      <name val="Calibri"/>
      <family val="2"/>
      <scheme val="minor"/>
    </font>
    <font>
      <b/>
      <sz val="28"/>
      <color rgb="FFFF0000"/>
      <name val="Calibri"/>
      <family val="2"/>
      <charset val="1"/>
    </font>
    <font>
      <sz val="11"/>
      <color rgb="FFFF0000"/>
      <name val="Calibri"/>
      <family val="2"/>
      <charset val="1"/>
      <scheme val="minor"/>
    </font>
    <font>
      <i/>
      <sz val="8"/>
      <color rgb="FFFF0000"/>
      <name val="Calibri"/>
      <family val="2"/>
      <charset val="1"/>
      <scheme val="minor"/>
    </font>
    <font>
      <i/>
      <sz val="9"/>
      <color rgb="FFFF0000"/>
      <name val="Calibri"/>
      <family val="2"/>
      <charset val="1"/>
      <scheme val="minor"/>
    </font>
    <font>
      <b/>
      <i/>
      <sz val="9"/>
      <color rgb="FFFF0000"/>
      <name val="Calibri"/>
      <family val="2"/>
      <charset val="1"/>
      <scheme val="minor"/>
    </font>
    <font>
      <b/>
      <sz val="18"/>
      <color theme="9" tint="-0.499984740745262"/>
      <name val="Calibri"/>
      <family val="2"/>
      <charset val="1"/>
    </font>
    <font>
      <sz val="8"/>
      <color rgb="FF000000"/>
      <name val="Segoe UI"/>
      <family val="2"/>
    </font>
    <font>
      <sz val="11"/>
      <color theme="6" tint="-0.499984740745262"/>
      <name val="Calibri"/>
      <family val="2"/>
      <charset val="1"/>
    </font>
    <font>
      <sz val="14"/>
      <color rgb="FF1F497D"/>
      <name val="Calibri"/>
      <family val="2"/>
    </font>
    <font>
      <b/>
      <sz val="14"/>
      <color rgb="FF1F497D"/>
      <name val="Calibri"/>
      <family val="2"/>
    </font>
    <font>
      <b/>
      <sz val="11"/>
      <color theme="6" tint="-0.499984740745262"/>
      <name val="Calibri"/>
      <family val="2"/>
    </font>
    <font>
      <b/>
      <sz val="14"/>
      <color theme="4" tint="-0.499984740745262"/>
      <name val="Calibri"/>
      <family val="2"/>
    </font>
    <font>
      <sz val="20"/>
      <color theme="5" tint="-0.249977111117893"/>
      <name val="Calibri"/>
      <family val="2"/>
      <charset val="1"/>
    </font>
    <font>
      <sz val="10"/>
      <color theme="0"/>
      <name val="Calibri"/>
      <family val="2"/>
    </font>
    <font>
      <sz val="11"/>
      <color rgb="FFC00000"/>
      <name val="Calibri"/>
      <family val="2"/>
      <charset val="1"/>
    </font>
  </fonts>
  <fills count="29">
    <fill>
      <patternFill patternType="none"/>
    </fill>
    <fill>
      <patternFill patternType="gray125"/>
    </fill>
    <fill>
      <patternFill patternType="solid">
        <fgColor rgb="FFFFFFFF"/>
        <bgColor rgb="FFFFFFCC"/>
      </patternFill>
    </fill>
    <fill>
      <patternFill patternType="solid">
        <fgColor rgb="FFDEEAF6"/>
        <bgColor rgb="FFDCE6F2"/>
      </patternFill>
    </fill>
    <fill>
      <patternFill patternType="solid">
        <fgColor rgb="FFFF0000"/>
        <bgColor rgb="FF993300"/>
      </patternFill>
    </fill>
    <fill>
      <patternFill patternType="solid">
        <fgColor theme="0"/>
        <bgColor indexed="64"/>
      </patternFill>
    </fill>
    <fill>
      <patternFill patternType="solid">
        <fgColor rgb="FFDEEAF6"/>
        <bgColor rgb="FFDEEAF6"/>
      </patternFill>
    </fill>
    <fill>
      <patternFill patternType="solid">
        <fgColor theme="6" tint="0.79998168889431442"/>
        <bgColor indexed="64"/>
      </patternFill>
    </fill>
    <fill>
      <patternFill patternType="solid">
        <fgColor theme="8" tint="0.79998168889431442"/>
        <bgColor indexed="64"/>
      </patternFill>
    </fill>
    <fill>
      <patternFill patternType="solid">
        <fgColor theme="8" tint="0.79998168889431442"/>
        <bgColor rgb="FFDEEAF6"/>
      </patternFill>
    </fill>
    <fill>
      <patternFill patternType="solid">
        <fgColor theme="3" tint="0.79998168889431442"/>
        <bgColor indexed="64"/>
      </patternFill>
    </fill>
    <fill>
      <patternFill patternType="solid">
        <fgColor theme="3" tint="0.79998168889431442"/>
        <bgColor rgb="FFDEEAF6"/>
      </patternFill>
    </fill>
    <fill>
      <patternFill patternType="solid">
        <fgColor theme="3"/>
        <bgColor rgb="FF993300"/>
      </patternFill>
    </fill>
    <fill>
      <patternFill patternType="solid">
        <fgColor theme="3"/>
        <bgColor indexed="64"/>
      </patternFill>
    </fill>
    <fill>
      <patternFill patternType="solid">
        <fgColor theme="3"/>
        <bgColor theme="3"/>
      </patternFill>
    </fill>
    <fill>
      <patternFill patternType="solid">
        <fgColor theme="3" tint="0.39997558519241921"/>
        <bgColor theme="3"/>
      </patternFill>
    </fill>
    <fill>
      <patternFill patternType="solid">
        <fgColor theme="3" tint="0.39997558519241921"/>
        <bgColor rgb="FF993300"/>
      </patternFill>
    </fill>
    <fill>
      <patternFill patternType="solid">
        <fgColor theme="3" tint="0.39997558519241921"/>
        <bgColor indexed="64"/>
      </patternFill>
    </fill>
    <fill>
      <patternFill patternType="solid">
        <fgColor theme="4" tint="0.39997558519241921"/>
        <bgColor indexed="64"/>
      </patternFill>
    </fill>
    <fill>
      <patternFill patternType="solid">
        <fgColor rgb="FFE0ECF8"/>
        <bgColor indexed="64"/>
      </patternFill>
    </fill>
    <fill>
      <patternFill patternType="solid">
        <fgColor theme="0"/>
        <bgColor rgb="FFDCE6F2"/>
      </patternFill>
    </fill>
    <fill>
      <patternFill patternType="solid">
        <fgColor theme="0"/>
        <bgColor rgb="FFFFFFCC"/>
      </patternFill>
    </fill>
    <fill>
      <patternFill patternType="solid">
        <fgColor rgb="FFFFFF00"/>
        <bgColor indexed="64"/>
      </patternFill>
    </fill>
    <fill>
      <patternFill patternType="solid">
        <fgColor theme="4" tint="0.79998168889431442"/>
        <bgColor indexed="64"/>
      </patternFill>
    </fill>
    <fill>
      <patternFill patternType="solid">
        <fgColor indexed="13"/>
        <bgColor indexed="64"/>
      </patternFill>
    </fill>
    <fill>
      <patternFill patternType="solid">
        <fgColor theme="9" tint="0.79998168889431442"/>
        <bgColor indexed="64"/>
      </patternFill>
    </fill>
    <fill>
      <patternFill patternType="solid">
        <fgColor rgb="FFC6EFCE"/>
        <bgColor indexed="64"/>
      </patternFill>
    </fill>
    <fill>
      <patternFill patternType="solid">
        <fgColor rgb="FF0070C0"/>
        <bgColor indexed="64"/>
      </patternFill>
    </fill>
    <fill>
      <patternFill patternType="solid">
        <fgColor rgb="FF009900"/>
        <bgColor indexed="64"/>
      </patternFill>
    </fill>
  </fills>
  <borders count="38">
    <border>
      <left/>
      <right/>
      <top/>
      <bottom/>
      <diagonal/>
    </border>
    <border>
      <left/>
      <right style="thin">
        <color auto="1"/>
      </right>
      <top/>
      <bottom/>
      <diagonal/>
    </border>
    <border>
      <left/>
      <right/>
      <top/>
      <bottom style="medium">
        <color auto="1"/>
      </bottom>
      <diagonal/>
    </border>
    <border>
      <left/>
      <right/>
      <top/>
      <bottom style="thin">
        <color auto="1"/>
      </bottom>
      <diagonal/>
    </border>
    <border>
      <left/>
      <right/>
      <top style="thin">
        <color auto="1"/>
      </top>
      <bottom/>
      <diagonal/>
    </border>
    <border>
      <left/>
      <right/>
      <top style="thin">
        <color auto="1"/>
      </top>
      <bottom style="thin">
        <color auto="1"/>
      </bottom>
      <diagonal/>
    </border>
    <border>
      <left/>
      <right/>
      <top/>
      <bottom style="hair">
        <color auto="1"/>
      </bottom>
      <diagonal/>
    </border>
    <border>
      <left/>
      <right/>
      <top style="hair">
        <color auto="1"/>
      </top>
      <bottom style="thin">
        <color auto="1"/>
      </bottom>
      <diagonal/>
    </border>
    <border>
      <left/>
      <right/>
      <top style="thin">
        <color auto="1"/>
      </top>
      <bottom style="medium">
        <color auto="1"/>
      </bottom>
      <diagonal/>
    </border>
    <border>
      <left/>
      <right/>
      <top style="hair">
        <color auto="1"/>
      </top>
      <bottom style="hair">
        <color auto="1"/>
      </bottom>
      <diagonal/>
    </border>
    <border>
      <left/>
      <right/>
      <top style="hair">
        <color auto="1"/>
      </top>
      <bottom style="medium">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rgb="FFFFFFFF"/>
      </bottom>
      <diagonal/>
    </border>
    <border>
      <left style="thick">
        <color rgb="FFFFFFFF"/>
      </left>
      <right/>
      <top/>
      <bottom/>
      <diagonal/>
    </border>
    <border>
      <left/>
      <right/>
      <top style="thin">
        <color rgb="FFFFFFFF"/>
      </top>
      <bottom style="thin">
        <color rgb="FFFFFFFF"/>
      </bottom>
      <diagonal/>
    </border>
    <border>
      <left style="medium">
        <color rgb="FFFF0000"/>
      </left>
      <right style="medium">
        <color rgb="FFFF0000"/>
      </right>
      <top/>
      <bottom/>
      <diagonal/>
    </border>
    <border>
      <left/>
      <right/>
      <top style="thin">
        <color rgb="FFFFFFFF"/>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FF0000"/>
      </left>
      <right/>
      <top/>
      <bottom/>
      <diagonal/>
    </border>
    <border>
      <left/>
      <right style="medium">
        <color rgb="FFFF0000"/>
      </right>
      <top/>
      <bottom/>
      <diagonal/>
    </border>
    <border>
      <left/>
      <right/>
      <top/>
      <bottom style="double">
        <color rgb="FFFF8001"/>
      </bottom>
      <diagonal/>
    </border>
    <border>
      <left/>
      <right/>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right/>
      <top style="medium">
        <color rgb="FF0070C0"/>
      </top>
      <bottom style="medium">
        <color rgb="FF0070C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33">
    <xf numFmtId="0" fontId="0" fillId="0" borderId="0"/>
    <xf numFmtId="0" fontId="114" fillId="0" borderId="27" applyNumberFormat="0" applyFill="0" applyAlignment="0" applyProtection="0"/>
    <xf numFmtId="0" fontId="5" fillId="0" borderId="0"/>
    <xf numFmtId="0" fontId="4" fillId="0" borderId="0"/>
    <xf numFmtId="9" fontId="142" fillId="0" borderId="0" applyFont="0" applyFill="0" applyBorder="0" applyAlignment="0" applyProtection="0"/>
    <xf numFmtId="0" fontId="3" fillId="0" borderId="0"/>
    <xf numFmtId="0" fontId="156" fillId="0" borderId="0"/>
    <xf numFmtId="0" fontId="156" fillId="0" borderId="0"/>
    <xf numFmtId="0" fontId="3" fillId="0" borderId="0"/>
    <xf numFmtId="9" fontId="3" fillId="0" borderId="0" applyFont="0" applyFill="0" applyBorder="0" applyAlignment="0" applyProtection="0"/>
    <xf numFmtId="0" fontId="3" fillId="0" borderId="0"/>
    <xf numFmtId="0" fontId="156" fillId="0" borderId="0"/>
    <xf numFmtId="0" fontId="156" fillId="0" borderId="0"/>
    <xf numFmtId="0" fontId="156" fillId="0" borderId="0" applyFont="0" applyFill="0" applyBorder="0" applyAlignment="0" applyProtection="0"/>
    <xf numFmtId="0" fontId="151" fillId="26" borderId="0" applyNumberFormat="0" applyBorder="0" applyAlignment="0" applyProtection="0"/>
    <xf numFmtId="0" fontId="3" fillId="0" borderId="0"/>
    <xf numFmtId="9" fontId="156" fillId="0" borderId="0" applyFont="0" applyFill="0" applyBorder="0" applyAlignment="0" applyProtection="0"/>
    <xf numFmtId="0" fontId="157" fillId="0" borderId="0"/>
    <xf numFmtId="0" fontId="156" fillId="0" borderId="0"/>
    <xf numFmtId="164" fontId="156" fillId="0" borderId="0" applyFont="0" applyFill="0" applyBorder="0" applyAlignment="0" applyProtection="0"/>
    <xf numFmtId="0" fontId="168" fillId="0" borderId="0"/>
    <xf numFmtId="0" fontId="171" fillId="0" borderId="0" applyFill="0" applyProtection="0"/>
    <xf numFmtId="0" fontId="2" fillId="0" borderId="0"/>
    <xf numFmtId="0" fontId="174" fillId="0" borderId="0" applyFill="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71" fillId="0" borderId="0" applyFill="0" applyProtection="0"/>
  </cellStyleXfs>
  <cellXfs count="851">
    <xf numFmtId="0" fontId="0" fillId="0" borderId="0" xfId="0"/>
    <xf numFmtId="0" fontId="0" fillId="0" borderId="0" xfId="0" applyFont="1" applyAlignment="1" applyProtection="1"/>
    <xf numFmtId="0" fontId="0" fillId="0" borderId="0" xfId="0" applyFont="1" applyProtection="1"/>
    <xf numFmtId="0" fontId="10" fillId="0" borderId="0" xfId="0" applyFont="1" applyAlignment="1" applyProtection="1">
      <alignment horizontal="left"/>
    </xf>
    <xf numFmtId="0" fontId="9" fillId="0" borderId="0" xfId="0" applyFont="1" applyAlignment="1" applyProtection="1">
      <alignment horizontal="left"/>
    </xf>
    <xf numFmtId="0" fontId="12" fillId="0" borderId="0" xfId="0" applyFont="1" applyAlignment="1" applyProtection="1">
      <alignment horizontal="left"/>
    </xf>
    <xf numFmtId="0" fontId="13" fillId="0" borderId="0" xfId="0" applyFont="1" applyAlignment="1" applyProtection="1">
      <alignment horizontal="left"/>
    </xf>
    <xf numFmtId="0" fontId="14" fillId="0" borderId="0" xfId="0" applyFont="1" applyAlignment="1" applyProtection="1">
      <alignment horizontal="left"/>
    </xf>
    <xf numFmtId="0" fontId="14" fillId="0" borderId="0" xfId="0" applyFont="1" applyAlignment="1" applyProtection="1">
      <alignment horizontal="right"/>
    </xf>
    <xf numFmtId="0" fontId="15" fillId="0" borderId="0" xfId="0" applyFont="1" applyAlignment="1" applyProtection="1">
      <alignment horizontal="left"/>
    </xf>
    <xf numFmtId="0" fontId="16" fillId="0" borderId="0" xfId="0" applyFont="1" applyAlignment="1" applyProtection="1">
      <alignment horizontal="left"/>
    </xf>
    <xf numFmtId="0" fontId="7" fillId="0" borderId="0" xfId="0" applyFont="1" applyAlignment="1"/>
    <xf numFmtId="0" fontId="18" fillId="0" borderId="2" xfId="0" applyFont="1" applyBorder="1" applyAlignment="1"/>
    <xf numFmtId="0" fontId="19" fillId="0" borderId="0" xfId="0" applyFont="1" applyProtection="1"/>
    <xf numFmtId="0" fontId="20" fillId="0" borderId="0" xfId="0" applyFont="1" applyAlignment="1" applyProtection="1">
      <alignment vertical="center"/>
    </xf>
    <xf numFmtId="0" fontId="21" fillId="0" borderId="0" xfId="0" applyFont="1" applyAlignment="1" applyProtection="1">
      <alignment vertical="center"/>
      <protection hidden="1"/>
    </xf>
    <xf numFmtId="0" fontId="23" fillId="0" borderId="4" xfId="0" applyFont="1" applyBorder="1" applyAlignment="1" applyProtection="1">
      <alignment vertical="center"/>
      <protection hidden="1"/>
    </xf>
    <xf numFmtId="0" fontId="24" fillId="0" borderId="3" xfId="0" applyFont="1" applyBorder="1" applyAlignment="1" applyProtection="1">
      <alignment horizontal="right" vertical="center"/>
      <protection hidden="1"/>
    </xf>
    <xf numFmtId="3" fontId="23" fillId="0" borderId="0" xfId="0" applyNumberFormat="1" applyFont="1" applyAlignment="1" applyProtection="1">
      <alignment vertical="center" wrapText="1"/>
      <protection hidden="1"/>
    </xf>
    <xf numFmtId="3" fontId="24" fillId="0" borderId="0" xfId="0" applyNumberFormat="1" applyFont="1" applyAlignment="1" applyProtection="1">
      <alignment horizontal="right" vertical="center" wrapText="1"/>
      <protection hidden="1"/>
    </xf>
    <xf numFmtId="166" fontId="25" fillId="0" borderId="0" xfId="0" applyNumberFormat="1" applyFont="1" applyAlignment="1" applyProtection="1">
      <alignment horizontal="right" vertical="center" wrapText="1"/>
      <protection hidden="1"/>
    </xf>
    <xf numFmtId="3" fontId="23" fillId="0" borderId="5" xfId="0" applyNumberFormat="1" applyFont="1" applyBorder="1" applyAlignment="1" applyProtection="1">
      <alignment vertical="center" wrapText="1"/>
      <protection hidden="1"/>
    </xf>
    <xf numFmtId="3" fontId="23" fillId="0" borderId="5" xfId="0" applyNumberFormat="1" applyFont="1" applyBorder="1" applyAlignment="1" applyProtection="1">
      <alignment horizontal="right" vertical="center" wrapText="1"/>
      <protection hidden="1"/>
    </xf>
    <xf numFmtId="166" fontId="26" fillId="0" borderId="5" xfId="0" applyNumberFormat="1" applyFont="1" applyBorder="1" applyAlignment="1" applyProtection="1">
      <alignment horizontal="right" vertical="center" wrapText="1"/>
      <protection hidden="1"/>
    </xf>
    <xf numFmtId="3" fontId="23" fillId="0" borderId="0" xfId="0" applyNumberFormat="1" applyFont="1" applyAlignment="1" applyProtection="1">
      <alignment horizontal="right" vertical="center" wrapText="1"/>
      <protection hidden="1"/>
    </xf>
    <xf numFmtId="166" fontId="26" fillId="0" borderId="0" xfId="0" applyNumberFormat="1" applyFont="1" applyAlignment="1" applyProtection="1">
      <alignment horizontal="right" vertical="center" wrapText="1"/>
      <protection hidden="1"/>
    </xf>
    <xf numFmtId="3" fontId="24" fillId="0" borderId="0" xfId="0" applyNumberFormat="1" applyFont="1" applyAlignment="1" applyProtection="1">
      <alignment vertical="center" wrapText="1"/>
      <protection hidden="1"/>
    </xf>
    <xf numFmtId="3" fontId="23" fillId="0" borderId="0" xfId="0" applyNumberFormat="1" applyFont="1" applyBorder="1" applyAlignment="1" applyProtection="1">
      <alignment vertical="center" wrapText="1"/>
      <protection hidden="1"/>
    </xf>
    <xf numFmtId="3" fontId="23" fillId="0" borderId="0" xfId="0" applyNumberFormat="1" applyFont="1" applyBorder="1" applyAlignment="1" applyProtection="1">
      <alignment horizontal="right" vertical="center" wrapText="1"/>
      <protection hidden="1"/>
    </xf>
    <xf numFmtId="3" fontId="23" fillId="0" borderId="2" xfId="0" applyNumberFormat="1" applyFont="1" applyBorder="1" applyAlignment="1" applyProtection="1">
      <alignment vertical="center" wrapText="1"/>
      <protection hidden="1"/>
    </xf>
    <xf numFmtId="3" fontId="23" fillId="0" borderId="2" xfId="0" applyNumberFormat="1" applyFont="1" applyBorder="1" applyAlignment="1" applyProtection="1">
      <alignment horizontal="right" vertical="center" wrapText="1"/>
      <protection hidden="1"/>
    </xf>
    <xf numFmtId="166" fontId="26" fillId="0" borderId="2" xfId="0" applyNumberFormat="1" applyFont="1" applyBorder="1" applyAlignment="1" applyProtection="1">
      <alignment horizontal="right" vertical="center" wrapText="1"/>
      <protection hidden="1"/>
    </xf>
    <xf numFmtId="3" fontId="23" fillId="2" borderId="0" xfId="0" applyNumberFormat="1" applyFont="1" applyFill="1" applyAlignment="1" applyProtection="1">
      <alignment vertical="center" wrapText="1"/>
      <protection hidden="1"/>
    </xf>
    <xf numFmtId="0" fontId="0" fillId="0" borderId="0" xfId="0" applyFont="1" applyAlignment="1"/>
    <xf numFmtId="3" fontId="23" fillId="2" borderId="5" xfId="0" applyNumberFormat="1" applyFont="1" applyFill="1" applyBorder="1" applyAlignment="1" applyProtection="1">
      <alignment vertical="center" wrapText="1"/>
      <protection hidden="1"/>
    </xf>
    <xf numFmtId="3" fontId="23" fillId="2" borderId="5" xfId="0" applyNumberFormat="1" applyFont="1" applyFill="1" applyBorder="1" applyAlignment="1" applyProtection="1">
      <alignment horizontal="right" vertical="center" wrapText="1"/>
      <protection hidden="1"/>
    </xf>
    <xf numFmtId="166" fontId="25" fillId="0" borderId="5" xfId="0" applyNumberFormat="1" applyFont="1" applyBorder="1" applyAlignment="1" applyProtection="1">
      <alignment horizontal="right" vertical="center" wrapText="1"/>
      <protection hidden="1"/>
    </xf>
    <xf numFmtId="3" fontId="24" fillId="0" borderId="6" xfId="0" applyNumberFormat="1" applyFont="1" applyBorder="1" applyAlignment="1" applyProtection="1">
      <alignment vertical="center" wrapText="1"/>
      <protection hidden="1"/>
    </xf>
    <xf numFmtId="3" fontId="23" fillId="0" borderId="7" xfId="0" applyNumberFormat="1" applyFont="1" applyBorder="1" applyAlignment="1" applyProtection="1">
      <alignment vertical="center" wrapText="1"/>
      <protection hidden="1"/>
    </xf>
    <xf numFmtId="3" fontId="23" fillId="0" borderId="7" xfId="0" applyNumberFormat="1" applyFont="1" applyBorder="1" applyAlignment="1" applyProtection="1">
      <alignment horizontal="right" vertical="center" wrapText="1"/>
      <protection hidden="1"/>
    </xf>
    <xf numFmtId="166" fontId="26" fillId="0" borderId="3" xfId="0" applyNumberFormat="1" applyFont="1" applyBorder="1" applyAlignment="1" applyProtection="1">
      <alignment horizontal="right" vertical="center" wrapText="1"/>
      <protection hidden="1"/>
    </xf>
    <xf numFmtId="166" fontId="26" fillId="0" borderId="8" xfId="0" applyNumberFormat="1" applyFont="1" applyBorder="1" applyAlignment="1" applyProtection="1">
      <alignment horizontal="right" vertical="center" wrapText="1"/>
      <protection hidden="1"/>
    </xf>
    <xf numFmtId="167" fontId="19" fillId="0" borderId="0" xfId="0" applyNumberFormat="1" applyFont="1" applyProtection="1">
      <protection hidden="1"/>
    </xf>
    <xf numFmtId="0" fontId="23" fillId="0" borderId="3" xfId="0" applyFont="1" applyBorder="1" applyAlignment="1" applyProtection="1">
      <alignment vertical="center"/>
      <protection hidden="1"/>
    </xf>
    <xf numFmtId="1" fontId="22" fillId="0" borderId="3" xfId="0" applyNumberFormat="1" applyFont="1" applyBorder="1" applyAlignment="1" applyProtection="1">
      <alignment vertical="center"/>
      <protection hidden="1"/>
    </xf>
    <xf numFmtId="1" fontId="21" fillId="0" borderId="0" xfId="0" applyNumberFormat="1" applyFont="1" applyBorder="1" applyAlignment="1" applyProtection="1">
      <alignment vertical="center"/>
      <protection hidden="1"/>
    </xf>
    <xf numFmtId="0" fontId="25" fillId="0" borderId="0" xfId="0" applyFont="1" applyAlignment="1" applyProtection="1">
      <alignment vertical="top" wrapText="1"/>
      <protection hidden="1"/>
    </xf>
    <xf numFmtId="0" fontId="24" fillId="0" borderId="0" xfId="0" applyFont="1" applyAlignment="1" applyProtection="1">
      <alignment horizontal="right" vertical="center"/>
      <protection hidden="1"/>
    </xf>
    <xf numFmtId="0" fontId="24" fillId="0" borderId="5" xfId="0" applyFont="1" applyBorder="1" applyAlignment="1" applyProtection="1">
      <alignment horizontal="right" vertical="center"/>
      <protection hidden="1"/>
    </xf>
    <xf numFmtId="168" fontId="24" fillId="0" borderId="4" xfId="0" applyNumberFormat="1" applyFont="1" applyBorder="1" applyAlignment="1" applyProtection="1">
      <alignment horizontal="right" vertical="center" wrapText="1"/>
      <protection hidden="1"/>
    </xf>
    <xf numFmtId="166" fontId="25" fillId="0" borderId="4" xfId="0" applyNumberFormat="1" applyFont="1" applyBorder="1" applyAlignment="1" applyProtection="1">
      <alignment horizontal="right" vertical="center"/>
      <protection hidden="1"/>
    </xf>
    <xf numFmtId="166" fontId="25" fillId="0" borderId="0" xfId="0" applyNumberFormat="1" applyFont="1" applyBorder="1" applyAlignment="1" applyProtection="1">
      <alignment horizontal="right" vertical="center"/>
      <protection hidden="1"/>
    </xf>
    <xf numFmtId="168" fontId="24" fillId="0" borderId="0" xfId="0" applyNumberFormat="1" applyFont="1" applyAlignment="1" applyProtection="1">
      <alignment horizontal="right" vertical="center" wrapText="1"/>
      <protection hidden="1"/>
    </xf>
    <xf numFmtId="168" fontId="23" fillId="0" borderId="5" xfId="0" applyNumberFormat="1" applyFont="1" applyBorder="1" applyAlignment="1" applyProtection="1">
      <alignment horizontal="right" vertical="center" wrapText="1"/>
      <protection hidden="1"/>
    </xf>
    <xf numFmtId="166" fontId="26" fillId="0" borderId="5" xfId="0" applyNumberFormat="1" applyFont="1" applyBorder="1" applyAlignment="1" applyProtection="1">
      <alignment horizontal="right" vertical="center"/>
      <protection hidden="1"/>
    </xf>
    <xf numFmtId="168" fontId="24" fillId="2" borderId="0" xfId="0" applyNumberFormat="1" applyFont="1" applyFill="1" applyAlignment="1" applyProtection="1">
      <alignment horizontal="right" vertical="center" wrapText="1"/>
      <protection hidden="1"/>
    </xf>
    <xf numFmtId="166" fontId="25" fillId="2" borderId="0" xfId="0" applyNumberFormat="1" applyFont="1" applyFill="1" applyBorder="1" applyAlignment="1" applyProtection="1">
      <alignment horizontal="right" vertical="center"/>
      <protection hidden="1"/>
    </xf>
    <xf numFmtId="168" fontId="0" fillId="0" borderId="0" xfId="0" applyNumberFormat="1" applyFont="1" applyAlignment="1"/>
    <xf numFmtId="168" fontId="23" fillId="2" borderId="5" xfId="0" applyNumberFormat="1" applyFont="1" applyFill="1" applyBorder="1" applyAlignment="1" applyProtection="1">
      <alignment horizontal="right" vertical="center" wrapText="1"/>
      <protection hidden="1"/>
    </xf>
    <xf numFmtId="3" fontId="23" fillId="0" borderId="8" xfId="0" applyNumberFormat="1" applyFont="1" applyBorder="1" applyAlignment="1" applyProtection="1">
      <alignment vertical="center" wrapText="1"/>
      <protection hidden="1"/>
    </xf>
    <xf numFmtId="168" fontId="23" fillId="2" borderId="8" xfId="0" applyNumberFormat="1" applyFont="1" applyFill="1" applyBorder="1" applyAlignment="1" applyProtection="1">
      <alignment horizontal="right" vertical="center" wrapText="1"/>
      <protection hidden="1"/>
    </xf>
    <xf numFmtId="166" fontId="26" fillId="2" borderId="8" xfId="0" applyNumberFormat="1" applyFont="1" applyFill="1" applyBorder="1" applyAlignment="1" applyProtection="1">
      <alignment horizontal="right" vertical="center" wrapText="1"/>
      <protection hidden="1"/>
    </xf>
    <xf numFmtId="166" fontId="25" fillId="2" borderId="0" xfId="0" applyNumberFormat="1" applyFont="1" applyFill="1" applyAlignment="1" applyProtection="1">
      <alignment horizontal="right" vertical="center"/>
      <protection hidden="1"/>
    </xf>
    <xf numFmtId="166" fontId="26" fillId="2" borderId="5" xfId="0" applyNumberFormat="1" applyFont="1" applyFill="1" applyBorder="1" applyAlignment="1" applyProtection="1">
      <alignment horizontal="right" vertical="center"/>
      <protection hidden="1"/>
    </xf>
    <xf numFmtId="166" fontId="25" fillId="2" borderId="5" xfId="0" applyNumberFormat="1" applyFont="1" applyFill="1" applyBorder="1" applyAlignment="1" applyProtection="1">
      <alignment horizontal="right" vertical="center"/>
      <protection hidden="1"/>
    </xf>
    <xf numFmtId="166" fontId="26" fillId="2" borderId="2" xfId="0" applyNumberFormat="1" applyFont="1" applyFill="1" applyBorder="1" applyAlignment="1" applyProtection="1">
      <alignment horizontal="right" vertical="center" wrapText="1"/>
      <protection hidden="1"/>
    </xf>
    <xf numFmtId="0" fontId="19" fillId="2" borderId="0" xfId="0" applyFont="1" applyFill="1" applyProtection="1"/>
    <xf numFmtId="167" fontId="19" fillId="2" borderId="0" xfId="0" applyNumberFormat="1" applyFont="1" applyFill="1" applyProtection="1">
      <protection hidden="1"/>
    </xf>
    <xf numFmtId="0" fontId="23" fillId="0" borderId="0" xfId="0" applyFont="1" applyAlignment="1" applyProtection="1">
      <alignment vertical="center"/>
      <protection hidden="1"/>
    </xf>
    <xf numFmtId="1" fontId="22" fillId="2" borderId="3" xfId="0" applyNumberFormat="1" applyFont="1" applyFill="1" applyBorder="1" applyAlignment="1" applyProtection="1">
      <alignment vertical="center"/>
      <protection hidden="1"/>
    </xf>
    <xf numFmtId="0" fontId="24" fillId="2" borderId="3" xfId="0" applyFont="1" applyFill="1" applyBorder="1" applyAlignment="1" applyProtection="1">
      <alignment horizontal="right" vertical="center"/>
      <protection hidden="1"/>
    </xf>
    <xf numFmtId="3" fontId="24" fillId="2" borderId="0" xfId="0" applyNumberFormat="1" applyFont="1" applyFill="1" applyAlignment="1" applyProtection="1">
      <alignment horizontal="right" vertical="center" wrapText="1"/>
      <protection hidden="1"/>
    </xf>
    <xf numFmtId="166" fontId="25" fillId="2" borderId="0" xfId="0" applyNumberFormat="1" applyFont="1" applyFill="1" applyAlignment="1" applyProtection="1">
      <alignment horizontal="right" vertical="center" wrapText="1"/>
      <protection hidden="1"/>
    </xf>
    <xf numFmtId="166" fontId="26" fillId="2" borderId="5" xfId="0" applyNumberFormat="1" applyFont="1" applyFill="1" applyBorder="1" applyAlignment="1" applyProtection="1">
      <alignment horizontal="right" vertical="center" wrapText="1"/>
      <protection hidden="1"/>
    </xf>
    <xf numFmtId="3" fontId="24" fillId="0" borderId="0" xfId="0" applyNumberFormat="1" applyFont="1" applyBorder="1" applyAlignment="1" applyProtection="1">
      <alignment vertical="center" wrapText="1"/>
      <protection hidden="1"/>
    </xf>
    <xf numFmtId="3" fontId="24" fillId="2" borderId="0" xfId="0" applyNumberFormat="1" applyFont="1" applyFill="1" applyBorder="1" applyAlignment="1" applyProtection="1">
      <alignment horizontal="right" vertical="center" wrapText="1"/>
      <protection hidden="1"/>
    </xf>
    <xf numFmtId="3" fontId="23" fillId="2" borderId="2" xfId="0" applyNumberFormat="1" applyFont="1" applyFill="1" applyBorder="1" applyAlignment="1" applyProtection="1">
      <alignment horizontal="right" vertical="center" wrapText="1"/>
      <protection hidden="1"/>
    </xf>
    <xf numFmtId="0" fontId="0" fillId="0" borderId="0" xfId="0" applyFont="1" applyAlignment="1"/>
    <xf numFmtId="0" fontId="27" fillId="0" borderId="2" xfId="0" applyFont="1" applyBorder="1" applyAlignment="1"/>
    <xf numFmtId="0" fontId="18" fillId="0" borderId="2" xfId="0" applyFont="1" applyBorder="1" applyAlignment="1"/>
    <xf numFmtId="0" fontId="20" fillId="0" borderId="0" xfId="0" applyFont="1" applyAlignment="1" applyProtection="1">
      <alignment vertical="top"/>
    </xf>
    <xf numFmtId="168" fontId="19" fillId="0" borderId="0" xfId="0" applyNumberFormat="1" applyFont="1" applyAlignment="1" applyProtection="1">
      <alignment vertical="top"/>
    </xf>
    <xf numFmtId="0" fontId="19" fillId="0" borderId="0" xfId="0" applyFont="1" applyAlignment="1" applyProtection="1">
      <alignment vertical="top"/>
    </xf>
    <xf numFmtId="0" fontId="24" fillId="0" borderId="0" xfId="0" applyFont="1" applyAlignment="1" applyProtection="1">
      <alignment vertical="center"/>
      <protection hidden="1"/>
    </xf>
    <xf numFmtId="0" fontId="24" fillId="0" borderId="3" xfId="0" applyFont="1" applyBorder="1" applyAlignment="1" applyProtection="1">
      <alignment horizontal="center" vertical="center"/>
      <protection hidden="1"/>
    </xf>
    <xf numFmtId="0" fontId="24" fillId="0" borderId="0" xfId="0" applyFont="1" applyAlignment="1" applyProtection="1">
      <alignment vertical="center" wrapText="1"/>
      <protection hidden="1"/>
    </xf>
    <xf numFmtId="168" fontId="24" fillId="0" borderId="0" xfId="0" applyNumberFormat="1" applyFont="1" applyAlignment="1" applyProtection="1">
      <alignment vertical="center" wrapText="1"/>
      <protection hidden="1"/>
    </xf>
    <xf numFmtId="166" fontId="25" fillId="0" borderId="0" xfId="0" applyNumberFormat="1" applyFont="1" applyAlignment="1" applyProtection="1">
      <alignment vertical="center"/>
      <protection hidden="1"/>
    </xf>
    <xf numFmtId="169" fontId="23" fillId="0" borderId="5" xfId="0" applyNumberFormat="1" applyFont="1" applyBorder="1" applyAlignment="1" applyProtection="1">
      <alignment wrapText="1"/>
      <protection hidden="1"/>
    </xf>
    <xf numFmtId="166" fontId="26" fillId="0" borderId="5" xfId="0" applyNumberFormat="1" applyFont="1" applyBorder="1" applyAlignment="1" applyProtection="1">
      <alignment vertical="center"/>
      <protection hidden="1"/>
    </xf>
    <xf numFmtId="0" fontId="24" fillId="0" borderId="9" xfId="0" applyFont="1" applyBorder="1" applyAlignment="1" applyProtection="1">
      <alignment vertical="center" wrapText="1"/>
      <protection hidden="1"/>
    </xf>
    <xf numFmtId="168" fontId="24" fillId="0" borderId="9" xfId="0" applyNumberFormat="1" applyFont="1" applyBorder="1" applyAlignment="1" applyProtection="1">
      <alignment vertical="center" wrapText="1"/>
      <protection hidden="1"/>
    </xf>
    <xf numFmtId="169" fontId="23" fillId="0" borderId="8" xfId="0" applyNumberFormat="1" applyFont="1" applyBorder="1" applyAlignment="1" applyProtection="1">
      <alignment wrapText="1"/>
      <protection hidden="1"/>
    </xf>
    <xf numFmtId="166" fontId="25" fillId="0" borderId="8" xfId="0" applyNumberFormat="1" applyFont="1" applyBorder="1" applyAlignment="1" applyProtection="1">
      <alignment vertical="center"/>
      <protection hidden="1"/>
    </xf>
    <xf numFmtId="168" fontId="24" fillId="2" borderId="0" xfId="0" applyNumberFormat="1" applyFont="1" applyFill="1" applyAlignment="1" applyProtection="1">
      <alignment vertical="center" wrapText="1"/>
      <protection hidden="1"/>
    </xf>
    <xf numFmtId="166" fontId="25" fillId="2" borderId="0" xfId="0" applyNumberFormat="1" applyFont="1" applyFill="1" applyAlignment="1" applyProtection="1">
      <alignment vertical="center"/>
      <protection hidden="1"/>
    </xf>
    <xf numFmtId="0" fontId="24" fillId="0" borderId="5" xfId="0" applyFont="1" applyBorder="1" applyAlignment="1" applyProtection="1">
      <alignment vertical="center" wrapText="1"/>
      <protection hidden="1"/>
    </xf>
    <xf numFmtId="168" fontId="24" fillId="0" borderId="5" xfId="0" applyNumberFormat="1" applyFont="1" applyBorder="1" applyAlignment="1" applyProtection="1">
      <alignment vertical="center" wrapText="1"/>
      <protection hidden="1"/>
    </xf>
    <xf numFmtId="166" fontId="25" fillId="0" borderId="5" xfId="0" applyNumberFormat="1" applyFont="1" applyBorder="1" applyAlignment="1" applyProtection="1">
      <alignment vertical="center"/>
      <protection hidden="1"/>
    </xf>
    <xf numFmtId="169" fontId="23" fillId="0" borderId="2" xfId="0" applyNumberFormat="1" applyFont="1" applyBorder="1" applyAlignment="1" applyProtection="1">
      <alignment wrapText="1"/>
      <protection hidden="1"/>
    </xf>
    <xf numFmtId="166" fontId="25" fillId="0" borderId="2" xfId="0" applyNumberFormat="1" applyFont="1" applyBorder="1" applyAlignment="1" applyProtection="1">
      <alignment vertical="center"/>
      <protection hidden="1"/>
    </xf>
    <xf numFmtId="168" fontId="19" fillId="0" borderId="0" xfId="0" applyNumberFormat="1" applyFont="1" applyProtection="1"/>
    <xf numFmtId="0" fontId="28" fillId="0" borderId="0" xfId="0" applyFont="1" applyAlignment="1" applyProtection="1">
      <alignment vertical="top"/>
      <protection hidden="1"/>
    </xf>
    <xf numFmtId="0" fontId="23" fillId="0" borderId="0" xfId="0" applyFont="1" applyAlignment="1" applyProtection="1">
      <alignment vertical="center" wrapText="1"/>
      <protection hidden="1"/>
    </xf>
    <xf numFmtId="3" fontId="23" fillId="0" borderId="10" xfId="0" applyNumberFormat="1" applyFont="1" applyBorder="1" applyAlignment="1" applyProtection="1">
      <alignment vertical="center" wrapText="1"/>
      <protection hidden="1"/>
    </xf>
    <xf numFmtId="169" fontId="23" fillId="0" borderId="8" xfId="0" applyNumberFormat="1" applyFont="1" applyBorder="1" applyProtection="1">
      <protection hidden="1"/>
    </xf>
    <xf numFmtId="166" fontId="23" fillId="0" borderId="0" xfId="0" applyNumberFormat="1" applyFont="1" applyAlignment="1" applyProtection="1">
      <alignment horizontal="right" vertical="center" wrapText="1"/>
      <protection hidden="1"/>
    </xf>
    <xf numFmtId="0" fontId="31" fillId="0" borderId="0" xfId="0" applyFont="1" applyAlignment="1" applyProtection="1">
      <alignment vertical="top"/>
      <protection hidden="1"/>
    </xf>
    <xf numFmtId="169" fontId="23" fillId="0" borderId="5" xfId="0" applyNumberFormat="1" applyFont="1" applyBorder="1" applyProtection="1">
      <protection hidden="1"/>
    </xf>
    <xf numFmtId="166" fontId="26" fillId="0" borderId="5" xfId="0" applyNumberFormat="1" applyFont="1" applyBorder="1" applyProtection="1">
      <protection hidden="1"/>
    </xf>
    <xf numFmtId="0" fontId="24" fillId="0" borderId="0" xfId="0" applyFont="1" applyBorder="1" applyAlignment="1" applyProtection="1">
      <alignment vertical="center" wrapText="1"/>
      <protection hidden="1"/>
    </xf>
    <xf numFmtId="168" fontId="24" fillId="0" borderId="0" xfId="0" applyNumberFormat="1" applyFont="1" applyBorder="1" applyAlignment="1" applyProtection="1">
      <alignment vertical="center" wrapText="1"/>
      <protection hidden="1"/>
    </xf>
    <xf numFmtId="166" fontId="26" fillId="0" borderId="8" xfId="0" applyNumberFormat="1" applyFont="1" applyBorder="1" applyAlignment="1" applyProtection="1">
      <alignment vertical="center"/>
      <protection hidden="1"/>
    </xf>
    <xf numFmtId="169" fontId="23" fillId="0" borderId="2" xfId="0" applyNumberFormat="1" applyFont="1" applyBorder="1" applyProtection="1">
      <protection hidden="1"/>
    </xf>
    <xf numFmtId="166" fontId="26" fillId="0" borderId="2" xfId="0" applyNumberFormat="1" applyFont="1" applyBorder="1" applyProtection="1">
      <protection hidden="1"/>
    </xf>
    <xf numFmtId="0" fontId="0" fillId="0" borderId="0" xfId="0" applyFont="1"/>
    <xf numFmtId="0" fontId="0" fillId="0" borderId="0" xfId="0" applyFont="1"/>
    <xf numFmtId="0" fontId="32" fillId="0" borderId="0" xfId="0" applyFont="1"/>
    <xf numFmtId="0" fontId="32" fillId="0" borderId="0" xfId="0" applyFont="1"/>
    <xf numFmtId="165" fontId="32" fillId="0" borderId="0" xfId="0" applyNumberFormat="1" applyFont="1" applyAlignment="1">
      <alignment horizontal="right"/>
    </xf>
    <xf numFmtId="165" fontId="0" fillId="0" borderId="0" xfId="0" applyNumberFormat="1" applyFont="1" applyAlignment="1">
      <alignment horizontal="right"/>
    </xf>
    <xf numFmtId="0" fontId="32" fillId="0" borderId="0" xfId="0" applyFont="1" applyAlignment="1">
      <alignment horizontal="right" wrapText="1"/>
    </xf>
    <xf numFmtId="165" fontId="0" fillId="0" borderId="0" xfId="0" applyNumberFormat="1" applyFont="1" applyAlignment="1"/>
    <xf numFmtId="165" fontId="0" fillId="0" borderId="0" xfId="0" applyNumberFormat="1" applyFont="1" applyAlignment="1"/>
    <xf numFmtId="0" fontId="32" fillId="0" borderId="0" xfId="0" applyFont="1" applyAlignment="1">
      <alignment horizontal="right"/>
    </xf>
    <xf numFmtId="165" fontId="32" fillId="0" borderId="0" xfId="0" applyNumberFormat="1" applyFont="1" applyBorder="1" applyAlignment="1">
      <alignment horizontal="right"/>
    </xf>
    <xf numFmtId="0" fontId="32" fillId="0" borderId="0" xfId="0" applyFont="1" applyAlignment="1">
      <alignment wrapText="1"/>
    </xf>
    <xf numFmtId="0" fontId="22" fillId="0" borderId="0" xfId="0" applyFont="1" applyProtection="1"/>
    <xf numFmtId="49" fontId="19" fillId="0" borderId="0" xfId="0" applyNumberFormat="1" applyFont="1" applyAlignment="1" applyProtection="1">
      <alignment vertical="top" wrapText="1"/>
    </xf>
    <xf numFmtId="3" fontId="19" fillId="0" borderId="0" xfId="0" applyNumberFormat="1" applyFont="1" applyProtection="1"/>
    <xf numFmtId="0" fontId="22" fillId="0" borderId="0" xfId="0" applyFont="1" applyAlignment="1" applyProtection="1">
      <alignment horizontal="right"/>
    </xf>
    <xf numFmtId="0" fontId="22" fillId="0" borderId="2" xfId="0" applyFont="1" applyBorder="1" applyProtection="1"/>
    <xf numFmtId="168" fontId="19" fillId="0" borderId="0" xfId="0" applyNumberFormat="1" applyFont="1" applyProtection="1">
      <protection hidden="1"/>
    </xf>
    <xf numFmtId="49" fontId="24" fillId="0" borderId="0" xfId="0" applyNumberFormat="1" applyFont="1" applyAlignment="1" applyProtection="1">
      <alignment vertical="center" wrapText="1"/>
      <protection hidden="1"/>
    </xf>
    <xf numFmtId="49" fontId="24" fillId="0" borderId="6" xfId="0" applyNumberFormat="1" applyFont="1" applyBorder="1" applyAlignment="1" applyProtection="1">
      <alignment vertical="center" wrapText="1"/>
      <protection hidden="1"/>
    </xf>
    <xf numFmtId="3" fontId="23" fillId="0" borderId="9" xfId="0" applyNumberFormat="1" applyFont="1" applyBorder="1" applyAlignment="1" applyProtection="1">
      <alignment vertical="center" wrapText="1"/>
      <protection hidden="1"/>
    </xf>
    <xf numFmtId="3" fontId="24" fillId="0" borderId="9" xfId="0" applyNumberFormat="1" applyFont="1" applyBorder="1" applyAlignment="1" applyProtection="1">
      <alignment vertical="center" wrapText="1"/>
      <protection hidden="1"/>
    </xf>
    <xf numFmtId="168" fontId="31" fillId="0" borderId="0" xfId="0" applyNumberFormat="1" applyFont="1" applyProtection="1"/>
    <xf numFmtId="0" fontId="31" fillId="0" borderId="0" xfId="0" applyFont="1" applyProtection="1"/>
    <xf numFmtId="1" fontId="23" fillId="0" borderId="3" xfId="0" applyNumberFormat="1" applyFont="1" applyBorder="1" applyAlignment="1" applyProtection="1">
      <alignment horizontal="center" vertical="center"/>
      <protection hidden="1"/>
    </xf>
    <xf numFmtId="1" fontId="18" fillId="0" borderId="2" xfId="0" applyNumberFormat="1" applyFont="1" applyBorder="1" applyAlignment="1"/>
    <xf numFmtId="0" fontId="32" fillId="0" borderId="0" xfId="0" applyFont="1" applyAlignment="1"/>
    <xf numFmtId="166" fontId="37" fillId="0" borderId="0" xfId="0" applyNumberFormat="1" applyFont="1" applyAlignment="1"/>
    <xf numFmtId="0" fontId="0" fillId="0" borderId="0" xfId="0" applyFont="1" applyAlignment="1">
      <alignment vertical="top" wrapText="1"/>
    </xf>
    <xf numFmtId="0" fontId="23" fillId="0" borderId="0" xfId="0" applyFont="1" applyAlignment="1">
      <alignment horizontal="center"/>
    </xf>
    <xf numFmtId="0" fontId="0" fillId="0" borderId="0" xfId="0" applyFont="1" applyAlignment="1">
      <alignment horizontal="center"/>
    </xf>
    <xf numFmtId="170" fontId="37" fillId="0" borderId="0" xfId="0" applyNumberFormat="1" applyFont="1" applyAlignment="1"/>
    <xf numFmtId="0" fontId="0" fillId="0" borderId="0" xfId="0" applyFont="1" applyAlignment="1">
      <alignment horizontal="center" vertical="center"/>
    </xf>
    <xf numFmtId="3" fontId="37" fillId="2" borderId="0" xfId="0" applyNumberFormat="1" applyFont="1" applyFill="1" applyAlignment="1"/>
    <xf numFmtId="3" fontId="37" fillId="0" borderId="0" xfId="0" applyNumberFormat="1" applyFont="1" applyAlignment="1"/>
    <xf numFmtId="0" fontId="34" fillId="0" borderId="0" xfId="0" applyFont="1" applyBorder="1" applyAlignment="1"/>
    <xf numFmtId="1" fontId="35" fillId="0" borderId="0" xfId="0" applyNumberFormat="1" applyFont="1" applyBorder="1" applyAlignment="1"/>
    <xf numFmtId="0" fontId="24" fillId="0" borderId="0" xfId="0" applyFont="1" applyAlignment="1">
      <alignment horizontal="center"/>
    </xf>
    <xf numFmtId="10" fontId="0" fillId="0" borderId="0" xfId="0" applyNumberFormat="1" applyFont="1" applyAlignment="1"/>
    <xf numFmtId="0" fontId="18" fillId="0" borderId="0" xfId="0" applyFont="1" applyBorder="1" applyAlignment="1"/>
    <xf numFmtId="2" fontId="37" fillId="2" borderId="0" xfId="0" applyNumberFormat="1" applyFont="1" applyFill="1" applyAlignment="1"/>
    <xf numFmtId="170" fontId="37" fillId="2" borderId="0" xfId="0" applyNumberFormat="1" applyFont="1" applyFill="1" applyAlignment="1"/>
    <xf numFmtId="0" fontId="32" fillId="0" borderId="0" xfId="0" applyFont="1" applyAlignment="1">
      <alignment horizontal="center"/>
    </xf>
    <xf numFmtId="166" fontId="37" fillId="2" borderId="0" xfId="0" applyNumberFormat="1" applyFont="1" applyFill="1" applyAlignment="1"/>
    <xf numFmtId="0" fontId="39" fillId="0" borderId="0" xfId="0" applyFont="1" applyAlignment="1">
      <alignment vertical="center"/>
    </xf>
    <xf numFmtId="0" fontId="40" fillId="0" borderId="0" xfId="0" applyFont="1" applyProtection="1"/>
    <xf numFmtId="0" fontId="29" fillId="0" borderId="0" xfId="0" applyFont="1" applyAlignment="1" applyProtection="1">
      <alignment horizontal="left" vertical="center"/>
      <protection hidden="1"/>
    </xf>
    <xf numFmtId="0" fontId="30" fillId="0" borderId="0" xfId="0" applyFont="1" applyAlignment="1" applyProtection="1">
      <alignment horizontal="right" vertical="center"/>
      <protection hidden="1"/>
    </xf>
    <xf numFmtId="49" fontId="28" fillId="0" borderId="0" xfId="0" applyNumberFormat="1" applyFont="1" applyAlignment="1" applyProtection="1">
      <alignment wrapText="1"/>
      <protection hidden="1"/>
    </xf>
    <xf numFmtId="168" fontId="28" fillId="0" borderId="0" xfId="0" applyNumberFormat="1" applyFont="1" applyProtection="1">
      <protection hidden="1"/>
    </xf>
    <xf numFmtId="3" fontId="28" fillId="0" borderId="0" xfId="0" applyNumberFormat="1" applyFont="1" applyAlignment="1" applyProtection="1">
      <alignment vertical="center" wrapText="1"/>
      <protection hidden="1"/>
    </xf>
    <xf numFmtId="168" fontId="28" fillId="0" borderId="0" xfId="0" applyNumberFormat="1" applyFont="1" applyAlignment="1" applyProtection="1">
      <alignment vertical="center"/>
      <protection hidden="1"/>
    </xf>
    <xf numFmtId="3" fontId="41" fillId="4" borderId="0" xfId="0" applyNumberFormat="1" applyFont="1" applyFill="1" applyAlignment="1" applyProtection="1">
      <alignment vertical="center" wrapText="1"/>
      <protection hidden="1"/>
    </xf>
    <xf numFmtId="168" fontId="41" fillId="4" borderId="0" xfId="0" applyNumberFormat="1" applyFont="1" applyFill="1" applyAlignment="1" applyProtection="1">
      <alignment vertical="center"/>
      <protection hidden="1"/>
    </xf>
    <xf numFmtId="0" fontId="20" fillId="0" borderId="0" xfId="0" applyFont="1" applyAlignment="1" applyProtection="1">
      <alignment horizontal="left"/>
    </xf>
    <xf numFmtId="0" fontId="29" fillId="0" borderId="0" xfId="0" applyFont="1" applyAlignment="1" applyProtection="1">
      <alignment horizontal="right" vertical="center" indent="1"/>
      <protection hidden="1"/>
    </xf>
    <xf numFmtId="0" fontId="41" fillId="4" borderId="0" xfId="0" applyFont="1" applyFill="1" applyAlignment="1" applyProtection="1">
      <alignment horizontal="left" vertical="center" wrapText="1" indent="1"/>
      <protection hidden="1"/>
    </xf>
    <xf numFmtId="168" fontId="41" fillId="4" borderId="0" xfId="0" applyNumberFormat="1" applyFont="1" applyFill="1" applyAlignment="1" applyProtection="1">
      <alignment horizontal="right" vertical="center"/>
      <protection hidden="1"/>
    </xf>
    <xf numFmtId="0" fontId="28" fillId="0" borderId="0" xfId="0" applyFont="1" applyAlignment="1" applyProtection="1">
      <alignment horizontal="left" vertical="center" wrapText="1" indent="1"/>
      <protection hidden="1"/>
    </xf>
    <xf numFmtId="168" fontId="28" fillId="0" borderId="0" xfId="0" applyNumberFormat="1" applyFont="1" applyAlignment="1" applyProtection="1">
      <alignment horizontal="right" vertical="center"/>
      <protection hidden="1"/>
    </xf>
    <xf numFmtId="168" fontId="42" fillId="2" borderId="0" xfId="0" applyNumberFormat="1" applyFont="1" applyFill="1" applyAlignment="1" applyProtection="1">
      <alignment horizontal="right" vertical="center"/>
      <protection hidden="1"/>
    </xf>
    <xf numFmtId="3" fontId="21" fillId="0" borderId="0" xfId="0" applyNumberFormat="1" applyFont="1" applyAlignment="1" applyProtection="1">
      <alignment horizontal="left" vertical="center" wrapText="1" indent="1"/>
      <protection hidden="1"/>
    </xf>
    <xf numFmtId="168" fontId="43" fillId="2" borderId="0" xfId="0" applyNumberFormat="1" applyFont="1" applyFill="1" applyAlignment="1" applyProtection="1">
      <alignment horizontal="right" vertical="center"/>
      <protection hidden="1"/>
    </xf>
    <xf numFmtId="0" fontId="44" fillId="0" borderId="0" xfId="0" applyFont="1" applyAlignment="1" applyProtection="1">
      <alignment vertical="center" wrapText="1"/>
      <protection hidden="1"/>
    </xf>
    <xf numFmtId="0" fontId="45" fillId="0" borderId="0" xfId="0" applyFont="1" applyProtection="1"/>
    <xf numFmtId="0" fontId="28" fillId="0" borderId="11" xfId="0" applyFont="1" applyBorder="1" applyAlignment="1" applyProtection="1">
      <alignment horizontal="left" vertical="center" wrapText="1" indent="1"/>
      <protection hidden="1"/>
    </xf>
    <xf numFmtId="166" fontId="28" fillId="0" borderId="4" xfId="0" applyNumberFormat="1" applyFont="1" applyBorder="1" applyAlignment="1" applyProtection="1">
      <alignment horizontal="right" vertical="center"/>
      <protection hidden="1"/>
    </xf>
    <xf numFmtId="166" fontId="28" fillId="0" borderId="12" xfId="0" applyNumberFormat="1" applyFont="1" applyBorder="1" applyAlignment="1" applyProtection="1">
      <alignment horizontal="right" vertical="center"/>
      <protection hidden="1"/>
    </xf>
    <xf numFmtId="0" fontId="28" fillId="0" borderId="13" xfId="0" applyFont="1" applyBorder="1" applyAlignment="1" applyProtection="1">
      <alignment horizontal="left" vertical="center" wrapText="1" indent="1"/>
      <protection hidden="1"/>
    </xf>
    <xf numFmtId="166" fontId="28" fillId="0" borderId="0" xfId="0" applyNumberFormat="1" applyFont="1" applyBorder="1" applyAlignment="1" applyProtection="1">
      <alignment horizontal="right" vertical="center"/>
      <protection hidden="1"/>
    </xf>
    <xf numFmtId="166" fontId="28" fillId="0" borderId="1" xfId="0" applyNumberFormat="1" applyFont="1" applyBorder="1" applyAlignment="1" applyProtection="1">
      <alignment horizontal="right" vertical="center"/>
      <protection hidden="1"/>
    </xf>
    <xf numFmtId="0" fontId="28" fillId="0" borderId="14" xfId="0" applyFont="1" applyBorder="1" applyAlignment="1" applyProtection="1">
      <alignment horizontal="left" vertical="center" wrapText="1" indent="1"/>
      <protection hidden="1"/>
    </xf>
    <xf numFmtId="166" fontId="28" fillId="0" borderId="3" xfId="0" applyNumberFormat="1" applyFont="1" applyBorder="1" applyAlignment="1" applyProtection="1">
      <alignment horizontal="right" vertical="center"/>
      <protection hidden="1"/>
    </xf>
    <xf numFmtId="166" fontId="28" fillId="0" borderId="15" xfId="0" applyNumberFormat="1" applyFont="1" applyBorder="1" applyAlignment="1" applyProtection="1">
      <alignment horizontal="right" vertical="center"/>
      <protection hidden="1"/>
    </xf>
    <xf numFmtId="0" fontId="28" fillId="0" borderId="0" xfId="0" applyFont="1" applyBorder="1" applyAlignment="1" applyProtection="1">
      <alignment horizontal="left" vertical="center" wrapText="1" indent="1"/>
      <protection hidden="1"/>
    </xf>
    <xf numFmtId="0" fontId="29" fillId="0" borderId="0" xfId="0" applyFont="1" applyAlignment="1" applyProtection="1">
      <alignment vertical="center"/>
      <protection hidden="1"/>
    </xf>
    <xf numFmtId="0" fontId="30" fillId="0" borderId="0" xfId="0" applyFont="1" applyAlignment="1" applyProtection="1">
      <alignment horizontal="center" vertical="center"/>
      <protection hidden="1"/>
    </xf>
    <xf numFmtId="3" fontId="28" fillId="0" borderId="0" xfId="0" applyNumberFormat="1" applyFont="1" applyAlignment="1" applyProtection="1">
      <alignment wrapText="1"/>
      <protection hidden="1"/>
    </xf>
    <xf numFmtId="3" fontId="21" fillId="0" borderId="16" xfId="0" applyNumberFormat="1" applyFont="1" applyBorder="1" applyAlignment="1" applyProtection="1">
      <alignment wrapText="1"/>
      <protection hidden="1"/>
    </xf>
    <xf numFmtId="168" fontId="21" fillId="0" borderId="16" xfId="0" applyNumberFormat="1" applyFont="1" applyBorder="1" applyProtection="1">
      <protection hidden="1"/>
    </xf>
    <xf numFmtId="3" fontId="21" fillId="0" borderId="0" xfId="0" applyNumberFormat="1" applyFont="1" applyAlignment="1" applyProtection="1">
      <alignment vertical="center" wrapText="1"/>
      <protection hidden="1"/>
    </xf>
    <xf numFmtId="3" fontId="21" fillId="0" borderId="3" xfId="0" applyNumberFormat="1" applyFont="1" applyBorder="1" applyAlignment="1" applyProtection="1">
      <alignment vertical="center" wrapText="1"/>
      <protection hidden="1"/>
    </xf>
    <xf numFmtId="168" fontId="21" fillId="0" borderId="3" xfId="0" applyNumberFormat="1" applyFont="1" applyBorder="1" applyAlignment="1" applyProtection="1">
      <alignment vertical="center"/>
      <protection hidden="1"/>
    </xf>
    <xf numFmtId="168" fontId="21" fillId="0" borderId="0" xfId="0" applyNumberFormat="1" applyFont="1" applyAlignment="1" applyProtection="1">
      <alignment vertical="center"/>
      <protection hidden="1"/>
    </xf>
    <xf numFmtId="3" fontId="28" fillId="2" borderId="0" xfId="0" applyNumberFormat="1" applyFont="1" applyFill="1" applyAlignment="1" applyProtection="1">
      <alignment wrapText="1"/>
      <protection hidden="1"/>
    </xf>
    <xf numFmtId="3" fontId="21" fillId="0" borderId="3" xfId="0" applyNumberFormat="1" applyFont="1" applyBorder="1" applyAlignment="1" applyProtection="1">
      <alignment wrapText="1"/>
      <protection hidden="1"/>
    </xf>
    <xf numFmtId="3" fontId="21" fillId="0" borderId="0" xfId="0" applyNumberFormat="1" applyFont="1" applyBorder="1" applyAlignment="1" applyProtection="1">
      <alignment wrapText="1"/>
      <protection hidden="1"/>
    </xf>
    <xf numFmtId="10" fontId="40" fillId="0" borderId="0" xfId="0" applyNumberFormat="1" applyFont="1" applyProtection="1"/>
    <xf numFmtId="1" fontId="0" fillId="0" borderId="0" xfId="0" applyNumberFormat="1" applyFont="1" applyAlignment="1"/>
    <xf numFmtId="3" fontId="21" fillId="0" borderId="8" xfId="0" applyNumberFormat="1" applyFont="1" applyBorder="1" applyAlignment="1" applyProtection="1">
      <alignment vertical="center" wrapText="1"/>
      <protection hidden="1"/>
    </xf>
    <xf numFmtId="168" fontId="21" fillId="0" borderId="8" xfId="0" applyNumberFormat="1" applyFont="1" applyBorder="1" applyAlignment="1" applyProtection="1">
      <alignment vertical="center"/>
      <protection hidden="1"/>
    </xf>
    <xf numFmtId="3" fontId="21" fillId="0" borderId="0" xfId="0" applyNumberFormat="1" applyFont="1" applyAlignment="1" applyProtection="1">
      <alignment horizontal="left" vertical="center" wrapText="1"/>
      <protection hidden="1"/>
    </xf>
    <xf numFmtId="166" fontId="28" fillId="0" borderId="0" xfId="0" applyNumberFormat="1" applyFont="1" applyAlignment="1" applyProtection="1">
      <alignment horizontal="right" vertical="center"/>
      <protection hidden="1"/>
    </xf>
    <xf numFmtId="171" fontId="28" fillId="0" borderId="0" xfId="0" applyNumberFormat="1" applyFont="1" applyAlignment="1" applyProtection="1">
      <alignment horizontal="right" vertical="center"/>
      <protection hidden="1"/>
    </xf>
    <xf numFmtId="0" fontId="22" fillId="0" borderId="0" xfId="0" applyFont="1" applyAlignment="1" applyProtection="1">
      <alignment vertical="center"/>
    </xf>
    <xf numFmtId="0" fontId="28" fillId="0" borderId="0" xfId="0" applyFont="1" applyProtection="1"/>
    <xf numFmtId="0" fontId="47" fillId="0" borderId="3" xfId="0" applyFont="1" applyBorder="1" applyAlignment="1" applyProtection="1">
      <alignment horizontal="center" vertical="center"/>
      <protection hidden="1"/>
    </xf>
    <xf numFmtId="0" fontId="44" fillId="0" borderId="5" xfId="0" applyFont="1" applyBorder="1" applyAlignment="1" applyProtection="1">
      <alignment horizontal="left" vertical="center"/>
      <protection hidden="1"/>
    </xf>
    <xf numFmtId="0" fontId="44" fillId="0" borderId="5" xfId="0" applyFont="1" applyBorder="1" applyAlignment="1" applyProtection="1">
      <alignment horizontal="center" vertical="center"/>
      <protection hidden="1"/>
    </xf>
    <xf numFmtId="1" fontId="21" fillId="0" borderId="0" xfId="0" applyNumberFormat="1" applyFont="1" applyAlignment="1" applyProtection="1">
      <alignment horizontal="center" vertical="center"/>
      <protection hidden="1"/>
    </xf>
    <xf numFmtId="10" fontId="24" fillId="0" borderId="0" xfId="0" applyNumberFormat="1" applyFont="1" applyAlignment="1" applyProtection="1">
      <alignment horizontal="center" vertical="center"/>
      <protection hidden="1"/>
    </xf>
    <xf numFmtId="0" fontId="47" fillId="0" borderId="3" xfId="0" applyFont="1" applyBorder="1" applyAlignment="1" applyProtection="1">
      <alignment vertical="center"/>
      <protection hidden="1"/>
    </xf>
    <xf numFmtId="0" fontId="47" fillId="0" borderId="0" xfId="0" applyFont="1" applyAlignment="1" applyProtection="1">
      <alignment vertical="center" wrapText="1"/>
      <protection hidden="1"/>
    </xf>
    <xf numFmtId="4" fontId="44" fillId="2" borderId="0" xfId="0" applyNumberFormat="1" applyFont="1" applyFill="1" applyAlignment="1" applyProtection="1">
      <alignment horizontal="center" vertical="center"/>
      <protection hidden="1"/>
    </xf>
    <xf numFmtId="10" fontId="44" fillId="2" borderId="0" xfId="0" applyNumberFormat="1" applyFont="1" applyFill="1" applyAlignment="1" applyProtection="1">
      <alignment horizontal="center" vertical="center"/>
      <protection hidden="1"/>
    </xf>
    <xf numFmtId="0" fontId="21" fillId="0" borderId="0" xfId="0" applyFont="1" applyAlignment="1" applyProtection="1">
      <alignment horizontal="center" vertical="center"/>
    </xf>
    <xf numFmtId="4" fontId="24" fillId="0" borderId="0" xfId="0" applyNumberFormat="1" applyFont="1" applyAlignment="1" applyProtection="1">
      <alignment horizontal="center" vertical="center"/>
      <protection hidden="1"/>
    </xf>
    <xf numFmtId="0" fontId="22" fillId="0" borderId="0" xfId="0" applyFont="1" applyAlignment="1" applyProtection="1">
      <alignment horizontal="center" vertical="center"/>
    </xf>
    <xf numFmtId="0" fontId="21" fillId="0" borderId="0" xfId="0" applyFont="1" applyAlignment="1" applyProtection="1">
      <alignment vertical="center" wrapText="1"/>
      <protection hidden="1"/>
    </xf>
    <xf numFmtId="0" fontId="20" fillId="0" borderId="0" xfId="0" applyFont="1" applyProtection="1"/>
    <xf numFmtId="0" fontId="19" fillId="0" borderId="0" xfId="0" applyFont="1" applyAlignment="1" applyProtection="1">
      <alignment horizontal="left" vertical="center"/>
    </xf>
    <xf numFmtId="0" fontId="17" fillId="0" borderId="0" xfId="0" applyFont="1" applyAlignment="1" applyProtection="1"/>
    <xf numFmtId="0" fontId="49" fillId="0" borderId="0" xfId="0" applyFont="1" applyProtection="1"/>
    <xf numFmtId="0" fontId="49" fillId="5" borderId="0" xfId="0" applyFont="1" applyFill="1" applyProtection="1"/>
    <xf numFmtId="0" fontId="50" fillId="0" borderId="0" xfId="0" applyFont="1" applyProtection="1"/>
    <xf numFmtId="0" fontId="51" fillId="0" borderId="0" xfId="0" applyFont="1" applyAlignment="1" applyProtection="1">
      <alignment horizontal="left"/>
    </xf>
    <xf numFmtId="0" fontId="52" fillId="0" borderId="0" xfId="0" applyFont="1" applyAlignment="1" applyProtection="1">
      <alignment horizontal="left"/>
    </xf>
    <xf numFmtId="0" fontId="53" fillId="0" borderId="0" xfId="0" applyFont="1" applyAlignment="1" applyProtection="1">
      <alignment horizontal="left"/>
    </xf>
    <xf numFmtId="0" fontId="54" fillId="0" borderId="0" xfId="0" applyFont="1" applyAlignment="1" applyProtection="1">
      <alignment horizontal="left"/>
    </xf>
    <xf numFmtId="0" fontId="55" fillId="0" borderId="0" xfId="0" applyFont="1" applyAlignment="1" applyProtection="1">
      <alignment horizontal="left"/>
    </xf>
    <xf numFmtId="0" fontId="56" fillId="0" borderId="0" xfId="0" applyFont="1" applyAlignment="1" applyProtection="1">
      <alignment horizontal="left"/>
    </xf>
    <xf numFmtId="165" fontId="49" fillId="5" borderId="0" xfId="0" applyNumberFormat="1" applyFont="1" applyFill="1" applyProtection="1"/>
    <xf numFmtId="0" fontId="57" fillId="0" borderId="0" xfId="0" applyFont="1" applyAlignment="1" applyProtection="1">
      <alignment horizontal="left"/>
    </xf>
    <xf numFmtId="0" fontId="49" fillId="0" borderId="0" xfId="0" applyFont="1" applyAlignment="1" applyProtection="1"/>
    <xf numFmtId="0" fontId="49" fillId="5" borderId="0" xfId="0" applyFont="1" applyFill="1" applyAlignment="1" applyProtection="1"/>
    <xf numFmtId="0" fontId="0" fillId="0" borderId="0" xfId="0"/>
    <xf numFmtId="0" fontId="28" fillId="0" borderId="0" xfId="0" quotePrefix="1" applyFont="1" applyProtection="1"/>
    <xf numFmtId="1" fontId="0" fillId="0" borderId="0" xfId="0" applyNumberFormat="1"/>
    <xf numFmtId="0" fontId="60" fillId="0" borderId="0" xfId="0" applyFont="1" applyAlignment="1" applyProtection="1">
      <alignment vertical="center"/>
    </xf>
    <xf numFmtId="3" fontId="59" fillId="0" borderId="0" xfId="0" applyNumberFormat="1" applyFont="1" applyAlignment="1"/>
    <xf numFmtId="1" fontId="49" fillId="0" borderId="0" xfId="0" applyNumberFormat="1" applyFont="1" applyAlignment="1">
      <alignment vertical="top" wrapText="1"/>
    </xf>
    <xf numFmtId="3" fontId="49" fillId="0" borderId="0" xfId="0" applyNumberFormat="1" applyFont="1" applyAlignment="1">
      <alignment vertical="top" wrapText="1"/>
    </xf>
    <xf numFmtId="3" fontId="63" fillId="0" borderId="0" xfId="0" applyNumberFormat="1" applyFont="1" applyAlignment="1"/>
    <xf numFmtId="1" fontId="49" fillId="0" borderId="0" xfId="0" applyNumberFormat="1" applyFont="1"/>
    <xf numFmtId="0" fontId="60" fillId="0" borderId="0" xfId="0" applyFont="1" applyAlignment="1" applyProtection="1">
      <alignment vertical="top"/>
    </xf>
    <xf numFmtId="0" fontId="64" fillId="0" borderId="0" xfId="0" applyFont="1" applyAlignment="1"/>
    <xf numFmtId="0" fontId="18" fillId="0" borderId="0" xfId="0" applyFont="1" applyFill="1" applyBorder="1" applyAlignment="1"/>
    <xf numFmtId="0" fontId="69" fillId="0" borderId="0" xfId="0" applyFont="1" applyAlignment="1">
      <alignment horizontal="center"/>
    </xf>
    <xf numFmtId="0" fontId="69" fillId="0" borderId="0" xfId="0" applyFont="1" applyAlignment="1"/>
    <xf numFmtId="0" fontId="0" fillId="0" borderId="0" xfId="0"/>
    <xf numFmtId="168" fontId="23" fillId="8" borderId="0" xfId="0" applyNumberFormat="1" applyFont="1" applyFill="1" applyAlignment="1" applyProtection="1">
      <alignment horizontal="right" vertical="center"/>
      <protection hidden="1"/>
    </xf>
    <xf numFmtId="168" fontId="24" fillId="8" borderId="0" xfId="0" applyNumberFormat="1" applyFont="1" applyFill="1" applyAlignment="1" applyProtection="1">
      <alignment horizontal="right" vertical="center"/>
      <protection hidden="1"/>
    </xf>
    <xf numFmtId="3" fontId="23" fillId="8" borderId="5" xfId="0" applyNumberFormat="1" applyFont="1" applyFill="1" applyBorder="1" applyAlignment="1" applyProtection="1">
      <alignment horizontal="right" vertical="center" wrapText="1"/>
      <protection hidden="1"/>
    </xf>
    <xf numFmtId="0" fontId="0" fillId="9" borderId="0" xfId="0" applyFont="1" applyFill="1" applyAlignment="1"/>
    <xf numFmtId="3" fontId="23" fillId="8" borderId="2" xfId="0" applyNumberFormat="1" applyFont="1" applyFill="1" applyBorder="1" applyAlignment="1" applyProtection="1">
      <alignment horizontal="right" vertical="center" wrapText="1"/>
      <protection hidden="1"/>
    </xf>
    <xf numFmtId="168" fontId="23" fillId="10" borderId="0" xfId="0" applyNumberFormat="1" applyFont="1" applyFill="1" applyAlignment="1" applyProtection="1">
      <alignment horizontal="right" vertical="center"/>
      <protection hidden="1"/>
    </xf>
    <xf numFmtId="168" fontId="24" fillId="10" borderId="0" xfId="0" applyNumberFormat="1" applyFont="1" applyFill="1" applyAlignment="1" applyProtection="1">
      <alignment horizontal="right" vertical="center"/>
      <protection hidden="1"/>
    </xf>
    <xf numFmtId="3" fontId="23" fillId="10" borderId="5" xfId="0" applyNumberFormat="1" applyFont="1" applyFill="1" applyBorder="1" applyAlignment="1" applyProtection="1">
      <alignment horizontal="right" vertical="center" wrapText="1"/>
      <protection hidden="1"/>
    </xf>
    <xf numFmtId="168" fontId="24" fillId="11" borderId="0" xfId="0" applyNumberFormat="1" applyFont="1" applyFill="1" applyAlignment="1" applyProtection="1">
      <alignment horizontal="right" vertical="center"/>
      <protection hidden="1"/>
    </xf>
    <xf numFmtId="3" fontId="23" fillId="10" borderId="2" xfId="0" applyNumberFormat="1" applyFont="1" applyFill="1" applyBorder="1" applyAlignment="1" applyProtection="1">
      <alignment horizontal="right" vertical="center" wrapText="1"/>
      <protection hidden="1"/>
    </xf>
    <xf numFmtId="9" fontId="46" fillId="12" borderId="17" xfId="0" applyNumberFormat="1" applyFont="1" applyFill="1" applyBorder="1" applyAlignment="1" applyProtection="1">
      <alignment horizontal="center" vertical="center"/>
      <protection hidden="1"/>
    </xf>
    <xf numFmtId="4" fontId="46" fillId="12" borderId="16" xfId="0" applyNumberFormat="1" applyFont="1" applyFill="1" applyBorder="1" applyAlignment="1" applyProtection="1">
      <alignment horizontal="center" vertical="center"/>
      <protection hidden="1"/>
    </xf>
    <xf numFmtId="4" fontId="46" fillId="12" borderId="18" xfId="0" applyNumberFormat="1" applyFont="1" applyFill="1" applyBorder="1" applyAlignment="1" applyProtection="1">
      <alignment horizontal="center" vertical="center"/>
      <protection hidden="1"/>
    </xf>
    <xf numFmtId="10" fontId="46" fillId="12" borderId="18" xfId="0" applyNumberFormat="1" applyFont="1" applyFill="1" applyBorder="1" applyAlignment="1" applyProtection="1">
      <alignment horizontal="center" vertical="center"/>
      <protection hidden="1"/>
    </xf>
    <xf numFmtId="10" fontId="46" fillId="12" borderId="0" xfId="0" applyNumberFormat="1" applyFont="1" applyFill="1" applyAlignment="1" applyProtection="1">
      <alignment horizontal="center" vertical="center"/>
      <protection hidden="1"/>
    </xf>
    <xf numFmtId="0" fontId="0" fillId="0" borderId="0" xfId="0"/>
    <xf numFmtId="0" fontId="0" fillId="0" borderId="0" xfId="0" applyFont="1" applyBorder="1" applyAlignment="1">
      <alignment vertical="top" wrapText="1"/>
    </xf>
    <xf numFmtId="0" fontId="0" fillId="0" borderId="0" xfId="0"/>
    <xf numFmtId="1" fontId="69" fillId="0" borderId="0" xfId="0" applyNumberFormat="1" applyFont="1" applyAlignment="1">
      <alignment horizontal="left"/>
    </xf>
    <xf numFmtId="2" fontId="77" fillId="13" borderId="0" xfId="0" applyNumberFormat="1" applyFont="1" applyFill="1" applyAlignment="1">
      <alignment horizontal="center"/>
    </xf>
    <xf numFmtId="166" fontId="77" fillId="13" borderId="0" xfId="0" applyNumberFormat="1" applyFont="1" applyFill="1" applyAlignment="1">
      <alignment horizontal="center"/>
    </xf>
    <xf numFmtId="10" fontId="77" fillId="13" borderId="0" xfId="0" applyNumberFormat="1" applyFont="1" applyFill="1" applyAlignment="1">
      <alignment horizontal="center"/>
    </xf>
    <xf numFmtId="0" fontId="64" fillId="0" borderId="0" xfId="0" applyFont="1" applyAlignment="1">
      <alignment horizontal="center"/>
    </xf>
    <xf numFmtId="0" fontId="24" fillId="0" borderId="0" xfId="0" applyFont="1"/>
    <xf numFmtId="0" fontId="78" fillId="0" borderId="0" xfId="0" applyFont="1" applyAlignment="1">
      <alignment horizontal="center"/>
    </xf>
    <xf numFmtId="0" fontId="74" fillId="13" borderId="0" xfId="0" applyFont="1" applyFill="1" applyAlignment="1">
      <alignment wrapText="1"/>
    </xf>
    <xf numFmtId="0" fontId="74" fillId="13" borderId="0" xfId="0" applyFont="1" applyFill="1" applyAlignment="1"/>
    <xf numFmtId="0" fontId="76" fillId="0" borderId="23" xfId="0" applyFont="1" applyBorder="1"/>
    <xf numFmtId="0" fontId="0" fillId="0" borderId="0" xfId="0"/>
    <xf numFmtId="0" fontId="0" fillId="0" borderId="0" xfId="0" applyAlignment="1">
      <alignment wrapText="1"/>
    </xf>
    <xf numFmtId="0" fontId="10" fillId="0" borderId="0" xfId="0" applyFont="1" applyAlignment="1" applyProtection="1">
      <alignment horizontal="center"/>
    </xf>
    <xf numFmtId="165" fontId="9" fillId="3" borderId="0" xfId="0" applyNumberFormat="1" applyFont="1" applyFill="1" applyBorder="1" applyProtection="1">
      <protection locked="0"/>
    </xf>
    <xf numFmtId="3" fontId="17" fillId="0" borderId="0" xfId="0" applyNumberFormat="1" applyFont="1" applyProtection="1"/>
    <xf numFmtId="4" fontId="46" fillId="12" borderId="18" xfId="0" applyNumberFormat="1" applyFont="1" applyFill="1" applyBorder="1" applyAlignment="1" applyProtection="1">
      <alignment horizontal="center" vertical="center"/>
      <protection hidden="1"/>
    </xf>
    <xf numFmtId="3" fontId="0" fillId="0" borderId="0" xfId="0" applyNumberFormat="1" applyFont="1" applyProtection="1"/>
    <xf numFmtId="165" fontId="9" fillId="3" borderId="0" xfId="0" applyNumberFormat="1" applyFont="1" applyFill="1" applyBorder="1" applyProtection="1">
      <protection locked="0"/>
    </xf>
    <xf numFmtId="165" fontId="12" fillId="0" borderId="0" xfId="0" applyNumberFormat="1" applyFont="1" applyProtection="1"/>
    <xf numFmtId="3" fontId="14" fillId="0" borderId="0" xfId="0" applyNumberFormat="1" applyFont="1" applyProtection="1"/>
    <xf numFmtId="3" fontId="12" fillId="0" borderId="0" xfId="0" applyNumberFormat="1" applyFont="1" applyProtection="1"/>
    <xf numFmtId="165" fontId="11" fillId="0" borderId="0" xfId="0" applyNumberFormat="1" applyFont="1" applyProtection="1"/>
    <xf numFmtId="4" fontId="46" fillId="14" borderId="18" xfId="0" applyNumberFormat="1" applyFont="1" applyFill="1" applyBorder="1" applyAlignment="1" applyProtection="1">
      <alignment horizontal="center" vertical="center"/>
      <protection hidden="1"/>
    </xf>
    <xf numFmtId="0" fontId="41" fillId="14" borderId="18" xfId="0" applyFont="1" applyFill="1" applyBorder="1" applyAlignment="1" applyProtection="1">
      <alignment horizontal="left" vertical="center" wrapText="1"/>
      <protection hidden="1"/>
    </xf>
    <xf numFmtId="2" fontId="48" fillId="12" borderId="18" xfId="0" applyNumberFormat="1" applyFont="1" applyFill="1" applyBorder="1" applyAlignment="1" applyProtection="1">
      <alignment vertical="center" wrapText="1"/>
      <protection hidden="1"/>
    </xf>
    <xf numFmtId="0" fontId="41" fillId="12" borderId="18" xfId="0" applyFont="1" applyFill="1" applyBorder="1" applyAlignment="1" applyProtection="1">
      <alignment horizontal="left" vertical="center" wrapText="1"/>
      <protection hidden="1"/>
    </xf>
    <xf numFmtId="0" fontId="46" fillId="15" borderId="20" xfId="0" applyFont="1" applyFill="1" applyBorder="1" applyAlignment="1" applyProtection="1">
      <alignment horizontal="center" vertical="center" wrapText="1"/>
      <protection hidden="1"/>
    </xf>
    <xf numFmtId="0" fontId="82" fillId="17" borderId="22" xfId="0" applyFont="1" applyFill="1" applyBorder="1" applyAlignment="1">
      <alignment horizontal="center"/>
    </xf>
    <xf numFmtId="0" fontId="75" fillId="18" borderId="0" xfId="0" applyFont="1" applyFill="1" applyAlignment="1">
      <alignment horizontal="center"/>
    </xf>
    <xf numFmtId="0" fontId="75" fillId="18" borderId="0" xfId="0" applyFont="1" applyFill="1" applyBorder="1" applyAlignment="1">
      <alignment horizontal="center"/>
    </xf>
    <xf numFmtId="3" fontId="84" fillId="0" borderId="0" xfId="0" applyNumberFormat="1" applyFont="1" applyAlignment="1" applyProtection="1">
      <alignment vertical="center" wrapText="1"/>
      <protection hidden="1"/>
    </xf>
    <xf numFmtId="165" fontId="9" fillId="3" borderId="0" xfId="0" applyNumberFormat="1" applyFont="1" applyFill="1" applyBorder="1" applyProtection="1">
      <protection locked="0"/>
    </xf>
    <xf numFmtId="0" fontId="0" fillId="0" borderId="0" xfId="0"/>
    <xf numFmtId="168" fontId="0" fillId="0" borderId="0" xfId="0" applyNumberFormat="1"/>
    <xf numFmtId="0" fontId="70" fillId="0" borderId="0" xfId="0" applyFont="1" applyBorder="1"/>
    <xf numFmtId="1" fontId="35" fillId="19" borderId="2" xfId="0" applyNumberFormat="1" applyFont="1" applyFill="1" applyBorder="1" applyAlignment="1"/>
    <xf numFmtId="4" fontId="67" fillId="0" borderId="0" xfId="0" applyNumberFormat="1" applyFont="1" applyFill="1" applyBorder="1" applyAlignment="1" applyProtection="1">
      <alignment horizontal="center" vertical="center"/>
      <protection hidden="1"/>
    </xf>
    <xf numFmtId="4" fontId="85" fillId="0" borderId="0" xfId="0" applyNumberFormat="1" applyFont="1" applyAlignment="1" applyProtection="1">
      <alignment horizontal="center" vertical="center"/>
      <protection hidden="1"/>
    </xf>
    <xf numFmtId="0" fontId="0" fillId="0" borderId="0" xfId="0"/>
    <xf numFmtId="0" fontId="87" fillId="0" borderId="0" xfId="0" applyFont="1" applyProtection="1"/>
    <xf numFmtId="0" fontId="88" fillId="0" borderId="0" xfId="0" applyFont="1" applyAlignment="1" applyProtection="1">
      <alignment horizontal="center"/>
    </xf>
    <xf numFmtId="3" fontId="87" fillId="0" borderId="0" xfId="0" applyNumberFormat="1" applyFont="1" applyProtection="1"/>
    <xf numFmtId="0" fontId="87" fillId="0" borderId="0" xfId="0" applyFont="1" applyAlignment="1" applyProtection="1"/>
    <xf numFmtId="0" fontId="89" fillId="0" borderId="0" xfId="0" applyFont="1" applyProtection="1"/>
    <xf numFmtId="0" fontId="87" fillId="0" borderId="0" xfId="0" applyFont="1"/>
    <xf numFmtId="165" fontId="91" fillId="3" borderId="0" xfId="0" applyNumberFormat="1" applyFont="1" applyFill="1" applyBorder="1" applyProtection="1">
      <protection locked="0"/>
    </xf>
    <xf numFmtId="165" fontId="92" fillId="0" borderId="0" xfId="0" applyNumberFormat="1" applyFont="1" applyProtection="1"/>
    <xf numFmtId="0" fontId="90" fillId="0" borderId="0" xfId="0" applyFont="1" applyAlignment="1" applyProtection="1">
      <alignment horizontal="left"/>
    </xf>
    <xf numFmtId="3" fontId="92" fillId="0" borderId="0" xfId="0" applyNumberFormat="1" applyFont="1" applyProtection="1"/>
    <xf numFmtId="0" fontId="17" fillId="0" borderId="0" xfId="0" applyFont="1" applyProtection="1"/>
    <xf numFmtId="0" fontId="94" fillId="0" borderId="0" xfId="0" applyFont="1" applyAlignment="1" applyProtection="1">
      <alignment horizontal="center"/>
    </xf>
    <xf numFmtId="165" fontId="90" fillId="0" borderId="0" xfId="0" applyNumberFormat="1" applyFont="1" applyProtection="1"/>
    <xf numFmtId="3" fontId="95" fillId="0" borderId="21" xfId="0" applyNumberFormat="1" applyFont="1" applyBorder="1" applyProtection="1"/>
    <xf numFmtId="165" fontId="97" fillId="0" borderId="0" xfId="0" applyNumberFormat="1" applyFont="1" applyProtection="1"/>
    <xf numFmtId="0" fontId="98" fillId="0" borderId="0" xfId="0" applyFont="1" applyAlignment="1" applyProtection="1">
      <alignment horizontal="right"/>
    </xf>
    <xf numFmtId="165" fontId="99" fillId="0" borderId="0" xfId="0" applyNumberFormat="1" applyFont="1" applyProtection="1"/>
    <xf numFmtId="165" fontId="100" fillId="0" borderId="0" xfId="0" applyNumberFormat="1" applyFont="1" applyProtection="1"/>
    <xf numFmtId="3" fontId="95" fillId="0" borderId="0" xfId="0" applyNumberFormat="1" applyFont="1" applyBorder="1" applyProtection="1"/>
    <xf numFmtId="0" fontId="101" fillId="0" borderId="0" xfId="0" applyFont="1" applyAlignment="1" applyProtection="1">
      <alignment horizontal="left"/>
    </xf>
    <xf numFmtId="165" fontId="102" fillId="0" borderId="0" xfId="0" applyNumberFormat="1" applyFont="1" applyProtection="1"/>
    <xf numFmtId="0" fontId="104" fillId="0" borderId="0" xfId="0" applyFont="1" applyProtection="1"/>
    <xf numFmtId="0" fontId="105" fillId="0" borderId="0" xfId="0" applyFont="1" applyAlignment="1" applyProtection="1">
      <alignment horizontal="right"/>
    </xf>
    <xf numFmtId="165" fontId="101" fillId="0" borderId="0" xfId="0" applyNumberFormat="1" applyFont="1" applyProtection="1"/>
    <xf numFmtId="0" fontId="96" fillId="2" borderId="0" xfId="0" applyFont="1" applyFill="1" applyBorder="1" applyAlignment="1" applyProtection="1">
      <alignment vertical="center"/>
    </xf>
    <xf numFmtId="0" fontId="106" fillId="5" borderId="0" xfId="0" applyFont="1" applyFill="1" applyProtection="1"/>
    <xf numFmtId="0" fontId="107" fillId="0" borderId="0" xfId="0" applyFont="1" applyAlignment="1">
      <alignment horizontal="right"/>
    </xf>
    <xf numFmtId="165" fontId="107" fillId="0" borderId="0" xfId="0" applyNumberFormat="1" applyFont="1" applyBorder="1" applyAlignment="1">
      <alignment horizontal="right"/>
    </xf>
    <xf numFmtId="0" fontId="32" fillId="0" borderId="0" xfId="0" applyFont="1" applyBorder="1" applyAlignment="1">
      <alignment horizontal="right" wrapText="1"/>
    </xf>
    <xf numFmtId="165" fontId="0" fillId="0" borderId="0" xfId="0" applyNumberFormat="1" applyFont="1" applyBorder="1" applyAlignment="1">
      <alignment horizontal="right"/>
    </xf>
    <xf numFmtId="0" fontId="32" fillId="0" borderId="0" xfId="0" applyFont="1" applyBorder="1" applyAlignment="1">
      <alignment horizontal="right"/>
    </xf>
    <xf numFmtId="0" fontId="104" fillId="0" borderId="0" xfId="0" applyFont="1"/>
    <xf numFmtId="165" fontId="104" fillId="0" borderId="0" xfId="0" applyNumberFormat="1" applyFont="1"/>
    <xf numFmtId="1" fontId="36" fillId="19" borderId="2" xfId="0" applyNumberFormat="1" applyFont="1" applyFill="1" applyBorder="1" applyAlignment="1"/>
    <xf numFmtId="0" fontId="34" fillId="19" borderId="2" xfId="0" applyFont="1" applyFill="1" applyBorder="1" applyAlignment="1"/>
    <xf numFmtId="0" fontId="23" fillId="0" borderId="2" xfId="0" applyFont="1" applyBorder="1" applyAlignment="1" applyProtection="1">
      <alignment vertical="center"/>
      <protection hidden="1"/>
    </xf>
    <xf numFmtId="0" fontId="23" fillId="19" borderId="3" xfId="0" applyFont="1" applyFill="1" applyBorder="1" applyAlignment="1" applyProtection="1">
      <alignment vertical="center"/>
      <protection hidden="1"/>
    </xf>
    <xf numFmtId="0" fontId="22" fillId="19" borderId="0" xfId="0" applyFont="1" applyFill="1" applyProtection="1"/>
    <xf numFmtId="1" fontId="22" fillId="19" borderId="3" xfId="0" applyNumberFormat="1" applyFont="1" applyFill="1" applyBorder="1" applyAlignment="1" applyProtection="1">
      <alignment horizontal="right" vertical="center"/>
      <protection hidden="1"/>
    </xf>
    <xf numFmtId="165" fontId="9" fillId="20" borderId="0" xfId="0" applyNumberFormat="1" applyFont="1" applyFill="1" applyBorder="1" applyProtection="1"/>
    <xf numFmtId="0" fontId="24" fillId="19" borderId="3" xfId="0" applyFont="1" applyFill="1" applyBorder="1" applyAlignment="1" applyProtection="1">
      <alignment horizontal="right" vertical="center"/>
      <protection hidden="1"/>
    </xf>
    <xf numFmtId="168" fontId="24" fillId="19" borderId="0" xfId="0" applyNumberFormat="1" applyFont="1" applyFill="1" applyAlignment="1" applyProtection="1">
      <alignment vertical="center" wrapText="1"/>
      <protection hidden="1"/>
    </xf>
    <xf numFmtId="168" fontId="24" fillId="19" borderId="6" xfId="0" applyNumberFormat="1" applyFont="1" applyFill="1" applyBorder="1" applyAlignment="1" applyProtection="1">
      <alignment vertical="center" wrapText="1"/>
      <protection hidden="1"/>
    </xf>
    <xf numFmtId="168" fontId="23" fillId="19" borderId="10" xfId="0" applyNumberFormat="1" applyFont="1" applyFill="1" applyBorder="1" applyAlignment="1" applyProtection="1">
      <alignment vertical="center" wrapText="1"/>
      <protection hidden="1"/>
    </xf>
    <xf numFmtId="168" fontId="24" fillId="19" borderId="9" xfId="0" applyNumberFormat="1" applyFont="1" applyFill="1" applyBorder="1" applyAlignment="1" applyProtection="1">
      <alignment vertical="center" wrapText="1"/>
      <protection hidden="1"/>
    </xf>
    <xf numFmtId="168" fontId="32" fillId="19" borderId="10" xfId="0" applyNumberFormat="1" applyFont="1" applyFill="1" applyBorder="1" applyAlignment="1" applyProtection="1">
      <alignment vertical="center" wrapText="1"/>
      <protection hidden="1"/>
    </xf>
    <xf numFmtId="3" fontId="19" fillId="19" borderId="0" xfId="0" applyNumberFormat="1" applyFont="1" applyFill="1" applyProtection="1"/>
    <xf numFmtId="3" fontId="22" fillId="19" borderId="0" xfId="0" applyNumberFormat="1" applyFont="1" applyFill="1" applyProtection="1"/>
    <xf numFmtId="3" fontId="22" fillId="19" borderId="2" xfId="0" applyNumberFormat="1" applyFont="1" applyFill="1" applyBorder="1" applyProtection="1"/>
    <xf numFmtId="0" fontId="20" fillId="19" borderId="0" xfId="0" applyFont="1" applyFill="1" applyAlignment="1" applyProtection="1">
      <alignment vertical="center"/>
    </xf>
    <xf numFmtId="0" fontId="33" fillId="19" borderId="3" xfId="0" applyFont="1" applyFill="1" applyBorder="1" applyAlignment="1" applyProtection="1">
      <alignment vertical="center"/>
      <protection hidden="1"/>
    </xf>
    <xf numFmtId="168" fontId="19" fillId="19" borderId="0" xfId="0" applyNumberFormat="1" applyFont="1" applyFill="1" applyProtection="1">
      <protection hidden="1"/>
    </xf>
    <xf numFmtId="0" fontId="7" fillId="0" borderId="2" xfId="0" applyFont="1" applyBorder="1" applyAlignment="1"/>
    <xf numFmtId="0" fontId="0" fillId="0" borderId="2" xfId="0" applyFont="1" applyBorder="1" applyAlignment="1"/>
    <xf numFmtId="0" fontId="109" fillId="0" borderId="0" xfId="0" applyFont="1" applyAlignment="1" applyProtection="1">
      <alignment horizontal="center" vertical="top"/>
    </xf>
    <xf numFmtId="3" fontId="93" fillId="0" borderId="0" xfId="0" applyNumberFormat="1" applyFont="1" applyProtection="1"/>
    <xf numFmtId="165" fontId="103" fillId="0" borderId="0" xfId="0" applyNumberFormat="1" applyFont="1" applyProtection="1"/>
    <xf numFmtId="0" fontId="111" fillId="0" borderId="0" xfId="0" applyFont="1" applyProtection="1"/>
    <xf numFmtId="0" fontId="111" fillId="2" borderId="0" xfId="0" applyFont="1" applyFill="1" applyProtection="1"/>
    <xf numFmtId="0" fontId="19" fillId="21" borderId="0" xfId="0" applyFont="1" applyFill="1" applyProtection="1"/>
    <xf numFmtId="0" fontId="0" fillId="5" borderId="0" xfId="0" applyFill="1"/>
    <xf numFmtId="0" fontId="19" fillId="5" borderId="0" xfId="0" applyFont="1" applyFill="1" applyProtection="1"/>
    <xf numFmtId="0" fontId="112" fillId="0" borderId="0" xfId="0" applyFont="1" applyAlignment="1" applyProtection="1">
      <alignment horizontal="center" vertical="top"/>
    </xf>
    <xf numFmtId="0" fontId="52" fillId="0" borderId="0" xfId="0" applyFont="1" applyAlignment="1" applyProtection="1">
      <alignment horizontal="center"/>
    </xf>
    <xf numFmtId="3" fontId="49" fillId="0" borderId="0" xfId="0" applyNumberFormat="1" applyFont="1" applyProtection="1"/>
    <xf numFmtId="165" fontId="53" fillId="0" borderId="0" xfId="0" applyNumberFormat="1" applyFont="1" applyBorder="1" applyProtection="1"/>
    <xf numFmtId="165" fontId="54" fillId="0" borderId="0" xfId="0" applyNumberFormat="1" applyFont="1" applyProtection="1"/>
    <xf numFmtId="3" fontId="56" fillId="0" borderId="0" xfId="0" applyNumberFormat="1" applyFont="1" applyProtection="1"/>
    <xf numFmtId="3" fontId="54" fillId="0" borderId="0" xfId="0" applyNumberFormat="1" applyFont="1" applyProtection="1"/>
    <xf numFmtId="165" fontId="49" fillId="0" borderId="0" xfId="0" applyNumberFormat="1" applyFont="1" applyAlignment="1" applyProtection="1"/>
    <xf numFmtId="165" fontId="51" fillId="0" borderId="0" xfId="0" applyNumberFormat="1" applyFont="1" applyProtection="1"/>
    <xf numFmtId="0" fontId="49" fillId="0" borderId="0" xfId="0" applyFont="1" applyAlignment="1" applyProtection="1">
      <alignment horizontal="center"/>
    </xf>
    <xf numFmtId="3" fontId="51" fillId="0" borderId="0" xfId="0" applyNumberFormat="1" applyFont="1" applyProtection="1"/>
    <xf numFmtId="165" fontId="49" fillId="0" borderId="0" xfId="0" applyNumberFormat="1" applyFont="1" applyProtection="1"/>
    <xf numFmtId="0" fontId="113" fillId="0" borderId="0" xfId="0" applyFont="1" applyProtection="1"/>
    <xf numFmtId="0" fontId="106" fillId="0" borderId="0" xfId="0" applyFont="1" applyAlignment="1" applyProtection="1"/>
    <xf numFmtId="0" fontId="0" fillId="0" borderId="0" xfId="0"/>
    <xf numFmtId="0" fontId="0" fillId="0" borderId="0" xfId="0" applyFont="1" applyAlignment="1"/>
    <xf numFmtId="3" fontId="49" fillId="0" borderId="0" xfId="0" applyNumberFormat="1" applyFont="1"/>
    <xf numFmtId="0" fontId="49" fillId="0" borderId="0" xfId="0" applyFont="1"/>
    <xf numFmtId="3" fontId="111" fillId="2" borderId="0" xfId="0" applyNumberFormat="1" applyFont="1" applyFill="1" applyProtection="1"/>
    <xf numFmtId="0" fontId="115" fillId="5" borderId="27" xfId="1" applyFont="1" applyFill="1" applyProtection="1"/>
    <xf numFmtId="0" fontId="6" fillId="5" borderId="27" xfId="1" applyFont="1" applyFill="1" applyProtection="1"/>
    <xf numFmtId="168" fontId="6" fillId="21" borderId="27" xfId="1" applyNumberFormat="1" applyFont="1" applyFill="1" applyAlignment="1" applyProtection="1"/>
    <xf numFmtId="168" fontId="116" fillId="7" borderId="27" xfId="1" applyNumberFormat="1" applyFont="1" applyFill="1" applyAlignment="1" applyProtection="1">
      <alignment horizontal="left"/>
    </xf>
    <xf numFmtId="0" fontId="116" fillId="7" borderId="27" xfId="1" applyFont="1" applyFill="1" applyAlignment="1">
      <alignment horizontal="left"/>
    </xf>
    <xf numFmtId="168" fontId="116" fillId="8" borderId="27" xfId="1" applyNumberFormat="1" applyFont="1" applyFill="1" applyAlignment="1" applyProtection="1">
      <alignment horizontal="left"/>
    </xf>
    <xf numFmtId="0" fontId="116" fillId="8" borderId="27" xfId="1" applyFont="1" applyFill="1" applyAlignment="1">
      <alignment horizontal="left"/>
    </xf>
    <xf numFmtId="1" fontId="114" fillId="0" borderId="27" xfId="1" applyNumberFormat="1" applyAlignment="1">
      <alignment horizontal="center"/>
    </xf>
    <xf numFmtId="0" fontId="0" fillId="0" borderId="0" xfId="0"/>
    <xf numFmtId="0" fontId="0" fillId="0" borderId="0" xfId="0" applyFont="1" applyAlignment="1"/>
    <xf numFmtId="0" fontId="20" fillId="0" borderId="0" xfId="0" applyFont="1" applyAlignment="1" applyProtection="1">
      <alignment vertical="top"/>
    </xf>
    <xf numFmtId="0" fontId="31" fillId="0" borderId="0" xfId="0" applyFont="1" applyAlignment="1" applyProtection="1">
      <alignment vertical="top"/>
      <protection hidden="1"/>
    </xf>
    <xf numFmtId="0" fontId="49" fillId="5" borderId="0" xfId="0" applyFont="1" applyFill="1"/>
    <xf numFmtId="0" fontId="0" fillId="0" borderId="0" xfId="0" applyFont="1" applyAlignment="1">
      <alignment horizontal="justify"/>
    </xf>
    <xf numFmtId="0" fontId="49" fillId="5" borderId="0" xfId="0" applyFont="1" applyFill="1" applyAlignment="1"/>
    <xf numFmtId="0" fontId="17" fillId="0" borderId="0" xfId="0" applyFont="1"/>
    <xf numFmtId="0" fontId="117" fillId="2" borderId="0" xfId="0" applyFont="1" applyFill="1" applyProtection="1"/>
    <xf numFmtId="168" fontId="49" fillId="0" borderId="0" xfId="0" applyNumberFormat="1" applyFont="1" applyAlignment="1"/>
    <xf numFmtId="0" fontId="117" fillId="0" borderId="0" xfId="0" applyFont="1" applyProtection="1"/>
    <xf numFmtId="0" fontId="118" fillId="5" borderId="27" xfId="1" applyFont="1" applyFill="1" applyProtection="1"/>
    <xf numFmtId="0" fontId="17" fillId="0" borderId="0" xfId="0" applyFont="1" applyAlignment="1"/>
    <xf numFmtId="0" fontId="76" fillId="0" borderId="0" xfId="0" applyFont="1" applyAlignment="1">
      <alignment horizontal="justify" vertical="top" wrapText="1"/>
    </xf>
    <xf numFmtId="0" fontId="0" fillId="0" borderId="0" xfId="0"/>
    <xf numFmtId="0" fontId="81" fillId="0" borderId="0" xfId="0" applyFont="1" applyProtection="1"/>
    <xf numFmtId="0" fontId="81" fillId="0" borderId="0" xfId="0" applyFont="1" applyAlignment="1" applyProtection="1"/>
    <xf numFmtId="0" fontId="119" fillId="0" borderId="0" xfId="0" applyFont="1" applyProtection="1"/>
    <xf numFmtId="0" fontId="0" fillId="0" borderId="0" xfId="0"/>
    <xf numFmtId="0" fontId="81" fillId="0" borderId="0" xfId="0" applyFont="1"/>
    <xf numFmtId="0" fontId="120" fillId="0" borderId="0" xfId="0" applyFont="1" applyAlignment="1"/>
    <xf numFmtId="3" fontId="49" fillId="0" borderId="0" xfId="0" applyNumberFormat="1" applyFont="1" applyAlignment="1"/>
    <xf numFmtId="3" fontId="121" fillId="0" borderId="0" xfId="0" applyNumberFormat="1" applyFont="1" applyAlignment="1" applyProtection="1">
      <alignment horizontal="right" vertical="center" wrapText="1"/>
      <protection hidden="1"/>
    </xf>
    <xf numFmtId="166" fontId="122" fillId="0" borderId="0" xfId="0" applyNumberFormat="1" applyFont="1" applyAlignment="1" applyProtection="1">
      <alignment horizontal="right" vertical="center" wrapText="1"/>
      <protection hidden="1"/>
    </xf>
    <xf numFmtId="0" fontId="49" fillId="0" borderId="0" xfId="0" applyFont="1" applyAlignment="1"/>
    <xf numFmtId="168" fontId="49" fillId="0" borderId="0" xfId="0" applyNumberFormat="1" applyFont="1"/>
    <xf numFmtId="0" fontId="106" fillId="0" borderId="0" xfId="0" applyFont="1" applyProtection="1"/>
    <xf numFmtId="0" fontId="81" fillId="5" borderId="0" xfId="0" applyFont="1" applyFill="1" applyProtection="1"/>
    <xf numFmtId="165" fontId="81" fillId="5" borderId="0" xfId="0" applyNumberFormat="1" applyFont="1" applyFill="1" applyProtection="1"/>
    <xf numFmtId="0" fontId="81" fillId="5" borderId="0" xfId="0" applyFont="1" applyFill="1" applyAlignment="1" applyProtection="1"/>
    <xf numFmtId="0" fontId="119" fillId="5" borderId="0" xfId="0" applyFont="1" applyFill="1" applyProtection="1"/>
    <xf numFmtId="165" fontId="91" fillId="3" borderId="0" xfId="0" applyNumberFormat="1" applyFont="1" applyFill="1" applyBorder="1" applyProtection="1">
      <protection locked="0"/>
    </xf>
    <xf numFmtId="0" fontId="19" fillId="0" borderId="0" xfId="0" applyFont="1" applyProtection="1"/>
    <xf numFmtId="10" fontId="30" fillId="0" borderId="0" xfId="0" applyNumberFormat="1" applyFont="1" applyAlignment="1" applyProtection="1">
      <alignment horizontal="center" vertical="center"/>
      <protection hidden="1"/>
    </xf>
    <xf numFmtId="10" fontId="123" fillId="0" borderId="0" xfId="0" applyNumberFormat="1" applyFont="1" applyAlignment="1" applyProtection="1">
      <alignment horizontal="center" vertical="center"/>
      <protection hidden="1"/>
    </xf>
    <xf numFmtId="10" fontId="123" fillId="0" borderId="0" xfId="0" applyNumberFormat="1" applyFont="1" applyAlignment="1" applyProtection="1">
      <alignment horizontal="left" vertical="center"/>
      <protection hidden="1"/>
    </xf>
    <xf numFmtId="0" fontId="124" fillId="0" borderId="0" xfId="0" applyFont="1" applyProtection="1"/>
    <xf numFmtId="10" fontId="125" fillId="0" borderId="0" xfId="0" applyNumberFormat="1" applyFont="1" applyAlignment="1" applyProtection="1">
      <alignment horizontal="center" vertical="center"/>
      <protection hidden="1"/>
    </xf>
    <xf numFmtId="1" fontId="126" fillId="0" borderId="0" xfId="0" applyNumberFormat="1" applyFont="1" applyAlignment="1" applyProtection="1">
      <alignment horizontal="center"/>
    </xf>
    <xf numFmtId="1" fontId="24" fillId="23" borderId="0" xfId="0" applyNumberFormat="1" applyFont="1" applyFill="1" applyAlignment="1" applyProtection="1">
      <alignment horizontal="center" vertical="center"/>
      <protection hidden="1"/>
    </xf>
    <xf numFmtId="1" fontId="24" fillId="23" borderId="28" xfId="0" applyNumberFormat="1" applyFont="1" applyFill="1" applyBorder="1" applyAlignment="1" applyProtection="1">
      <alignment horizontal="center" vertical="center"/>
      <protection hidden="1"/>
    </xf>
    <xf numFmtId="0" fontId="0" fillId="0" borderId="0" xfId="0"/>
    <xf numFmtId="170" fontId="49" fillId="0" borderId="0" xfId="0" applyNumberFormat="1" applyFont="1"/>
    <xf numFmtId="168" fontId="81" fillId="0" borderId="0" xfId="0" applyNumberFormat="1" applyFont="1"/>
    <xf numFmtId="4" fontId="49" fillId="0" borderId="0" xfId="0" applyNumberFormat="1" applyFont="1"/>
    <xf numFmtId="0" fontId="0" fillId="0" borderId="0" xfId="0" applyAlignment="1">
      <alignment horizontal="center" vertical="justify"/>
    </xf>
    <xf numFmtId="0" fontId="0" fillId="0" borderId="0" xfId="0"/>
    <xf numFmtId="0" fontId="0" fillId="0" borderId="30" xfId="0" applyBorder="1"/>
    <xf numFmtId="2" fontId="127" fillId="0" borderId="31" xfId="0" applyNumberFormat="1" applyFont="1" applyBorder="1"/>
    <xf numFmtId="0" fontId="127" fillId="0" borderId="32" xfId="0" applyFont="1" applyBorder="1"/>
    <xf numFmtId="0" fontId="0" fillId="0" borderId="29" xfId="0" applyBorder="1"/>
    <xf numFmtId="0" fontId="128" fillId="0" borderId="29" xfId="0" applyFont="1" applyBorder="1"/>
    <xf numFmtId="0" fontId="129" fillId="0" borderId="0" xfId="0" applyFont="1" applyProtection="1"/>
    <xf numFmtId="3" fontId="81" fillId="0" borderId="0" xfId="0" applyNumberFormat="1" applyFont="1" applyProtection="1"/>
    <xf numFmtId="0" fontId="130" fillId="0" borderId="0" xfId="0" applyFont="1" applyAlignment="1" applyProtection="1">
      <alignment horizontal="left"/>
    </xf>
    <xf numFmtId="165" fontId="131" fillId="0" borderId="0" xfId="0" applyNumberFormat="1" applyFont="1" applyProtection="1"/>
    <xf numFmtId="0" fontId="81" fillId="0" borderId="0" xfId="0" applyFont="1" applyAlignment="1"/>
    <xf numFmtId="2" fontId="37" fillId="2" borderId="0" xfId="0" applyNumberFormat="1" applyFont="1" applyFill="1" applyAlignment="1">
      <alignment horizontal="right"/>
    </xf>
    <xf numFmtId="0" fontId="50" fillId="5" borderId="0" xfId="0" applyFont="1" applyFill="1" applyProtection="1"/>
    <xf numFmtId="0" fontId="51" fillId="5" borderId="0" xfId="0" applyFont="1" applyFill="1" applyAlignment="1" applyProtection="1">
      <alignment horizontal="left"/>
    </xf>
    <xf numFmtId="0" fontId="133" fillId="5" borderId="0" xfId="0" applyFont="1" applyFill="1" applyAlignment="1" applyProtection="1">
      <alignment horizontal="left"/>
    </xf>
    <xf numFmtId="0" fontId="53" fillId="5" borderId="0" xfId="0" applyFont="1" applyFill="1" applyAlignment="1" applyProtection="1">
      <alignment horizontal="left"/>
    </xf>
    <xf numFmtId="0" fontId="52" fillId="5" borderId="0" xfId="0" applyFont="1" applyFill="1" applyAlignment="1" applyProtection="1">
      <alignment horizontal="left"/>
    </xf>
    <xf numFmtId="0" fontId="134" fillId="5" borderId="0" xfId="0" applyFont="1" applyFill="1" applyAlignment="1" applyProtection="1">
      <alignment horizontal="left"/>
    </xf>
    <xf numFmtId="0" fontId="56" fillId="5" borderId="0" xfId="0" applyFont="1" applyFill="1" applyAlignment="1" applyProtection="1">
      <alignment horizontal="left"/>
    </xf>
    <xf numFmtId="0" fontId="135" fillId="5" borderId="0" xfId="0" applyFont="1" applyFill="1" applyAlignment="1" applyProtection="1">
      <alignment horizontal="left"/>
    </xf>
    <xf numFmtId="0" fontId="136" fillId="5" borderId="0" xfId="0" applyFont="1" applyFill="1" applyAlignment="1" applyProtection="1">
      <alignment horizontal="left"/>
    </xf>
    <xf numFmtId="0" fontId="137" fillId="0" borderId="0" xfId="0" applyFont="1"/>
    <xf numFmtId="0" fontId="126" fillId="0" borderId="0" xfId="0" applyFont="1" applyAlignment="1">
      <alignment horizontal="right" vertical="center" wrapText="1"/>
    </xf>
    <xf numFmtId="0" fontId="137" fillId="0" borderId="0" xfId="0" applyFont="1" applyAlignment="1">
      <alignment vertical="center" wrapText="1"/>
    </xf>
    <xf numFmtId="0" fontId="139" fillId="0" borderId="0" xfId="0" applyFont="1" applyAlignment="1">
      <alignment vertical="center"/>
    </xf>
    <xf numFmtId="0" fontId="137" fillId="0" borderId="0" xfId="0" applyFont="1" applyAlignment="1">
      <alignment vertical="center"/>
    </xf>
    <xf numFmtId="0" fontId="126" fillId="0" borderId="0" xfId="0" applyFont="1" applyAlignment="1">
      <alignment vertical="center"/>
    </xf>
    <xf numFmtId="0" fontId="140" fillId="0" borderId="0" xfId="0" applyFont="1" applyAlignment="1">
      <alignment vertical="center"/>
    </xf>
    <xf numFmtId="0" fontId="141" fillId="0" borderId="0" xfId="0" applyFont="1" applyAlignment="1">
      <alignment vertical="center"/>
    </xf>
    <xf numFmtId="0" fontId="138" fillId="0" borderId="0" xfId="0" applyFont="1" applyAlignment="1">
      <alignment vertical="center"/>
    </xf>
    <xf numFmtId="0" fontId="0" fillId="0" borderId="0" xfId="0" applyAlignment="1">
      <alignment wrapText="1"/>
    </xf>
    <xf numFmtId="0" fontId="0" fillId="0" borderId="0" xfId="0"/>
    <xf numFmtId="0" fontId="21" fillId="0" borderId="0" xfId="0" applyFont="1" applyBorder="1" applyAlignment="1" applyProtection="1">
      <alignment horizontal="center" vertical="center"/>
    </xf>
    <xf numFmtId="0" fontId="22" fillId="0" borderId="0" xfId="0" applyFont="1" applyBorder="1" applyAlignment="1" applyProtection="1">
      <alignment horizontal="center" vertical="center"/>
    </xf>
    <xf numFmtId="0" fontId="28" fillId="0" borderId="0" xfId="0" applyFont="1" applyBorder="1" applyAlignment="1" applyProtection="1">
      <alignment horizontal="justify" vertical="top" wrapText="1"/>
    </xf>
    <xf numFmtId="0" fontId="86" fillId="23" borderId="16" xfId="0" applyFont="1" applyFill="1" applyBorder="1" applyAlignment="1" applyProtection="1">
      <alignment horizontal="right" vertical="center" wrapText="1" indent="1"/>
      <protection hidden="1"/>
    </xf>
    <xf numFmtId="0" fontId="143" fillId="0" borderId="0" xfId="0" applyFont="1" applyProtection="1"/>
    <xf numFmtId="0" fontId="144" fillId="0" borderId="0" xfId="0" applyFont="1" applyBorder="1" applyProtection="1"/>
    <xf numFmtId="0" fontId="28" fillId="0" borderId="0" xfId="0" applyFont="1"/>
    <xf numFmtId="0" fontId="28" fillId="0" borderId="0" xfId="0" applyFont="1" applyBorder="1" applyAlignment="1" applyProtection="1">
      <alignment horizontal="justify" vertical="top"/>
    </xf>
    <xf numFmtId="0" fontId="23" fillId="0" borderId="0" xfId="0" applyFont="1" applyAlignment="1">
      <alignment vertical="center"/>
    </xf>
    <xf numFmtId="0" fontId="24" fillId="0" borderId="0" xfId="0" applyFont="1" applyAlignment="1">
      <alignment vertical="center"/>
    </xf>
    <xf numFmtId="0" fontId="24" fillId="0" borderId="0" xfId="0" applyFont="1" applyAlignment="1">
      <alignment vertical="center" wrapText="1"/>
    </xf>
    <xf numFmtId="0" fontId="0" fillId="0" borderId="0" xfId="0" applyAlignment="1">
      <alignment horizontal="justify" vertical="center"/>
    </xf>
    <xf numFmtId="0" fontId="32" fillId="0" borderId="0" xfId="0" applyFont="1" applyAlignment="1">
      <alignment horizontal="justify" vertical="center"/>
    </xf>
    <xf numFmtId="0" fontId="145" fillId="0" borderId="0" xfId="0" applyFont="1"/>
    <xf numFmtId="0" fontId="0" fillId="0" borderId="0" xfId="0" applyAlignment="1">
      <alignment horizontal="center" vertical="center"/>
    </xf>
    <xf numFmtId="0" fontId="146" fillId="0" borderId="0" xfId="0" applyFont="1"/>
    <xf numFmtId="0" fontId="146" fillId="0" borderId="0" xfId="0" applyFont="1" applyAlignment="1">
      <alignment horizontal="justify" vertical="center"/>
    </xf>
    <xf numFmtId="0" fontId="0" fillId="0" borderId="0" xfId="0"/>
    <xf numFmtId="0" fontId="0" fillId="0" borderId="0" xfId="0"/>
    <xf numFmtId="0" fontId="23" fillId="0" borderId="0" xfId="0" applyFont="1" applyAlignment="1">
      <alignment horizontal="right"/>
    </xf>
    <xf numFmtId="0" fontId="0" fillId="0" borderId="0" xfId="0" applyFont="1" applyAlignment="1">
      <alignment horizontal="right"/>
    </xf>
    <xf numFmtId="0" fontId="19" fillId="0" borderId="0" xfId="0" applyFont="1" applyAlignment="1">
      <alignment horizontal="right"/>
    </xf>
    <xf numFmtId="0" fontId="69" fillId="0" borderId="0" xfId="0" applyFont="1" applyAlignment="1">
      <alignment horizontal="right"/>
    </xf>
    <xf numFmtId="0" fontId="64" fillId="0" borderId="0" xfId="0" applyFont="1" applyAlignment="1">
      <alignment horizontal="left"/>
    </xf>
    <xf numFmtId="0" fontId="24" fillId="0" borderId="0" xfId="0" applyFont="1" applyAlignment="1">
      <alignment horizontal="right"/>
    </xf>
    <xf numFmtId="1" fontId="36" fillId="25" borderId="2" xfId="0" applyNumberFormat="1" applyFont="1" applyFill="1" applyBorder="1" applyAlignment="1"/>
    <xf numFmtId="10" fontId="0" fillId="5" borderId="0" xfId="0" applyNumberFormat="1" applyFont="1" applyFill="1" applyAlignment="1"/>
    <xf numFmtId="166" fontId="0" fillId="5" borderId="0" xfId="0" applyNumberFormat="1" applyFont="1" applyFill="1" applyAlignment="1"/>
    <xf numFmtId="170" fontId="0" fillId="5" borderId="0" xfId="0" applyNumberFormat="1" applyFont="1" applyFill="1" applyAlignment="1">
      <alignment horizontal="right"/>
    </xf>
    <xf numFmtId="2" fontId="0" fillId="5" borderId="0" xfId="0" applyNumberFormat="1" applyFont="1" applyFill="1" applyAlignment="1"/>
    <xf numFmtId="1" fontId="35" fillId="25" borderId="2" xfId="0" applyNumberFormat="1" applyFont="1" applyFill="1" applyBorder="1" applyAlignment="1"/>
    <xf numFmtId="1" fontId="149" fillId="25" borderId="2" xfId="0" applyNumberFormat="1" applyFont="1" applyFill="1" applyBorder="1" applyAlignment="1"/>
    <xf numFmtId="0" fontId="78" fillId="0" borderId="0" xfId="0" applyFont="1" applyAlignment="1">
      <alignment horizontal="right"/>
    </xf>
    <xf numFmtId="0" fontId="76" fillId="0" borderId="0" xfId="0" applyFont="1" applyAlignment="1">
      <alignment horizontal="justify" vertical="top" wrapText="1"/>
    </xf>
    <xf numFmtId="0" fontId="0" fillId="0" borderId="0" xfId="0" applyAlignment="1">
      <alignment horizontal="justify" wrapText="1"/>
    </xf>
    <xf numFmtId="0" fontId="76" fillId="0" borderId="0" xfId="0" applyFont="1" applyAlignment="1">
      <alignment horizontal="justify" wrapText="1"/>
    </xf>
    <xf numFmtId="0" fontId="0" fillId="0" borderId="0" xfId="0"/>
    <xf numFmtId="0" fontId="44" fillId="0" borderId="3" xfId="0" applyFont="1" applyBorder="1" applyAlignment="1" applyProtection="1">
      <alignment horizontal="center" vertical="center"/>
      <protection hidden="1"/>
    </xf>
    <xf numFmtId="0" fontId="0" fillId="0" borderId="0" xfId="0"/>
    <xf numFmtId="0" fontId="108" fillId="0" borderId="0" xfId="0" applyFont="1" applyAlignment="1" applyProtection="1"/>
    <xf numFmtId="0" fontId="152" fillId="0" borderId="0" xfId="0" applyFont="1" applyAlignment="1" applyProtection="1">
      <alignment horizontal="left"/>
    </xf>
    <xf numFmtId="3" fontId="152" fillId="0" borderId="0" xfId="0" applyNumberFormat="1" applyFont="1" applyProtection="1"/>
    <xf numFmtId="3" fontId="89" fillId="0" borderId="0" xfId="0" applyNumberFormat="1" applyFont="1" applyProtection="1"/>
    <xf numFmtId="0" fontId="21" fillId="0" borderId="3" xfId="0" applyFont="1" applyBorder="1" applyAlignment="1" applyProtection="1">
      <alignment vertical="center"/>
      <protection hidden="1"/>
    </xf>
    <xf numFmtId="1" fontId="21" fillId="0" borderId="3" xfId="0" applyNumberFormat="1" applyFont="1" applyBorder="1" applyAlignment="1" applyProtection="1">
      <alignment horizontal="center" vertical="center"/>
      <protection hidden="1"/>
    </xf>
    <xf numFmtId="3" fontId="21" fillId="0" borderId="10" xfId="0" applyNumberFormat="1" applyFont="1" applyBorder="1" applyAlignment="1" applyProtection="1">
      <alignment vertical="center" wrapText="1"/>
      <protection hidden="1"/>
    </xf>
    <xf numFmtId="169" fontId="21" fillId="0" borderId="8" xfId="0" applyNumberFormat="1" applyFont="1" applyBorder="1" applyProtection="1">
      <protection hidden="1"/>
    </xf>
    <xf numFmtId="166" fontId="155" fillId="0" borderId="0" xfId="0" applyNumberFormat="1" applyFont="1" applyAlignment="1" applyProtection="1">
      <alignment horizontal="right" vertical="center"/>
      <protection hidden="1"/>
    </xf>
    <xf numFmtId="0" fontId="28" fillId="0" borderId="3" xfId="0" applyFont="1" applyBorder="1" applyAlignment="1" applyProtection="1">
      <alignment horizontal="center" vertical="center"/>
      <protection hidden="1"/>
    </xf>
    <xf numFmtId="166" fontId="155" fillId="0" borderId="8" xfId="0" applyNumberFormat="1" applyFont="1" applyBorder="1" applyAlignment="1" applyProtection="1">
      <alignment horizontal="right" vertical="center"/>
      <protection hidden="1"/>
    </xf>
    <xf numFmtId="0" fontId="64" fillId="0" borderId="0" xfId="0" applyFont="1" applyAlignment="1">
      <alignment horizontal="center" vertical="top" wrapText="1"/>
    </xf>
    <xf numFmtId="0" fontId="3" fillId="0" borderId="0" xfId="5"/>
    <xf numFmtId="166" fontId="160" fillId="0" borderId="0" xfId="7" applyNumberFormat="1" applyFont="1" applyFill="1" applyBorder="1" applyAlignment="1" applyProtection="1">
      <alignment horizontal="right" vertical="center"/>
      <protection hidden="1"/>
    </xf>
    <xf numFmtId="0" fontId="162" fillId="0" borderId="3" xfId="7" applyFont="1" applyFill="1" applyBorder="1" applyAlignment="1" applyProtection="1">
      <alignment horizontal="right" vertical="center"/>
      <protection hidden="1"/>
    </xf>
    <xf numFmtId="0" fontId="158" fillId="0" borderId="0" xfId="7" applyFont="1" applyFill="1" applyBorder="1" applyAlignment="1" applyProtection="1">
      <alignment vertical="center" wrapText="1"/>
      <protection hidden="1"/>
    </xf>
    <xf numFmtId="168" fontId="158" fillId="0" borderId="0" xfId="7" applyNumberFormat="1" applyFont="1" applyFill="1" applyBorder="1" applyAlignment="1" applyProtection="1">
      <alignment vertical="center"/>
      <protection hidden="1"/>
    </xf>
    <xf numFmtId="166" fontId="161" fillId="0" borderId="10" xfId="7" applyNumberFormat="1" applyFont="1" applyFill="1" applyBorder="1" applyAlignment="1" applyProtection="1">
      <alignment horizontal="right" vertical="center"/>
      <protection hidden="1"/>
    </xf>
    <xf numFmtId="166" fontId="161" fillId="0" borderId="9" xfId="7" applyNumberFormat="1" applyFont="1" applyFill="1" applyBorder="1" applyAlignment="1" applyProtection="1">
      <alignment horizontal="right" vertical="center"/>
      <protection hidden="1"/>
    </xf>
    <xf numFmtId="0" fontId="163" fillId="0" borderId="0" xfId="5" applyFont="1" applyFill="1" applyBorder="1" applyAlignment="1">
      <alignment vertical="top"/>
    </xf>
    <xf numFmtId="168" fontId="159" fillId="0" borderId="9" xfId="7" applyNumberFormat="1" applyFont="1" applyFill="1" applyBorder="1" applyAlignment="1" applyProtection="1">
      <alignment vertical="center"/>
      <protection hidden="1"/>
    </xf>
    <xf numFmtId="168" fontId="159" fillId="0" borderId="10" xfId="7" applyNumberFormat="1" applyFont="1" applyFill="1" applyBorder="1" applyAlignment="1" applyProtection="1">
      <alignment vertical="center"/>
      <protection hidden="1"/>
    </xf>
    <xf numFmtId="0" fontId="159" fillId="0" borderId="10" xfId="7" applyFont="1" applyFill="1" applyBorder="1" applyAlignment="1" applyProtection="1">
      <alignment vertical="center" wrapText="1"/>
      <protection hidden="1"/>
    </xf>
    <xf numFmtId="0" fontId="164" fillId="0" borderId="9" xfId="5" applyFont="1" applyBorder="1"/>
    <xf numFmtId="3" fontId="166" fillId="0" borderId="0" xfId="0" applyNumberFormat="1" applyFont="1" applyAlignment="1" applyProtection="1">
      <alignment vertical="center" wrapText="1"/>
      <protection hidden="1"/>
    </xf>
    <xf numFmtId="165" fontId="0" fillId="5" borderId="0" xfId="0" applyNumberFormat="1" applyFont="1" applyFill="1" applyAlignment="1">
      <alignment horizontal="right"/>
    </xf>
    <xf numFmtId="165" fontId="32" fillId="5" borderId="0" xfId="0" applyNumberFormat="1" applyFont="1" applyFill="1" applyBorder="1" applyAlignment="1">
      <alignment horizontal="right"/>
    </xf>
    <xf numFmtId="165" fontId="32" fillId="5" borderId="0" xfId="0" applyNumberFormat="1" applyFont="1" applyFill="1" applyAlignment="1">
      <alignment horizontal="right"/>
    </xf>
    <xf numFmtId="0" fontId="0" fillId="0" borderId="0" xfId="0"/>
    <xf numFmtId="3" fontId="158" fillId="0" borderId="0" xfId="6" quotePrefix="1" applyNumberFormat="1" applyFont="1" applyFill="1" applyBorder="1" applyAlignment="1" applyProtection="1">
      <alignment vertical="center" wrapText="1"/>
      <protection hidden="1"/>
    </xf>
    <xf numFmtId="173" fontId="158" fillId="0" borderId="0" xfId="7" applyNumberFormat="1" applyFont="1" applyFill="1" applyBorder="1" applyAlignment="1" applyProtection="1">
      <alignment vertical="center" wrapText="1"/>
      <protection hidden="1"/>
    </xf>
    <xf numFmtId="3" fontId="158" fillId="0" borderId="0" xfId="6" quotePrefix="1" applyNumberFormat="1" applyFont="1" applyFill="1" applyBorder="1" applyAlignment="1" applyProtection="1">
      <alignment vertical="center"/>
      <protection hidden="1"/>
    </xf>
    <xf numFmtId="173" fontId="158" fillId="0" borderId="0" xfId="7" applyNumberFormat="1" applyFont="1" applyFill="1" applyBorder="1" applyAlignment="1" applyProtection="1">
      <alignment vertical="center"/>
      <protection hidden="1"/>
    </xf>
    <xf numFmtId="3" fontId="159" fillId="0" borderId="10" xfId="6" applyNumberFormat="1" applyFont="1" applyFill="1" applyBorder="1" applyAlignment="1" applyProtection="1">
      <alignment vertical="center" wrapText="1"/>
      <protection hidden="1"/>
    </xf>
    <xf numFmtId="173" fontId="159" fillId="0" borderId="10" xfId="7" applyNumberFormat="1" applyFont="1" applyFill="1" applyBorder="1" applyAlignment="1" applyProtection="1">
      <alignment vertical="center" wrapText="1"/>
      <protection hidden="1"/>
    </xf>
    <xf numFmtId="3" fontId="159" fillId="0" borderId="9" xfId="6" applyNumberFormat="1" applyFont="1" applyFill="1" applyBorder="1" applyAlignment="1" applyProtection="1">
      <alignment vertical="center" wrapText="1"/>
      <protection hidden="1"/>
    </xf>
    <xf numFmtId="0" fontId="158" fillId="0" borderId="0" xfId="20" applyFont="1" applyBorder="1" applyProtection="1">
      <protection hidden="1"/>
    </xf>
    <xf numFmtId="0" fontId="159" fillId="0" borderId="3" xfId="7" applyFont="1" applyFill="1" applyBorder="1" applyAlignment="1" applyProtection="1">
      <alignment vertical="center"/>
      <protection hidden="1"/>
    </xf>
    <xf numFmtId="0" fontId="159" fillId="0" borderId="0" xfId="7" applyFont="1" applyFill="1" applyBorder="1" applyAlignment="1" applyProtection="1">
      <alignment vertical="center"/>
      <protection hidden="1"/>
    </xf>
    <xf numFmtId="3" fontId="159" fillId="0" borderId="0" xfId="7" applyNumberFormat="1" applyFont="1" applyFill="1" applyBorder="1" applyAlignment="1" applyProtection="1">
      <alignment vertical="center" wrapText="1"/>
      <protection hidden="1"/>
    </xf>
    <xf numFmtId="3" fontId="159" fillId="0" borderId="3" xfId="7" applyNumberFormat="1" applyFont="1" applyFill="1" applyBorder="1" applyAlignment="1" applyProtection="1">
      <alignment vertical="center" wrapText="1"/>
      <protection hidden="1"/>
    </xf>
    <xf numFmtId="0" fontId="158" fillId="23" borderId="0" xfId="20" applyFont="1" applyFill="1" applyBorder="1" applyProtection="1">
      <protection hidden="1"/>
    </xf>
    <xf numFmtId="1" fontId="169" fillId="23" borderId="3" xfId="7" applyNumberFormat="1" applyFont="1" applyFill="1" applyBorder="1" applyAlignment="1" applyProtection="1">
      <alignment horizontal="center" vertical="center"/>
      <protection hidden="1"/>
    </xf>
    <xf numFmtId="0" fontId="158" fillId="23" borderId="3" xfId="7" applyFont="1" applyFill="1" applyBorder="1" applyAlignment="1" applyProtection="1">
      <alignment horizontal="right" vertical="center"/>
      <protection hidden="1"/>
    </xf>
    <xf numFmtId="168" fontId="158" fillId="23" borderId="0" xfId="7" applyNumberFormat="1" applyFont="1" applyFill="1" applyBorder="1" applyAlignment="1" applyProtection="1">
      <alignment vertical="center" wrapText="1"/>
      <protection hidden="1"/>
    </xf>
    <xf numFmtId="168" fontId="159" fillId="23" borderId="9" xfId="7" applyNumberFormat="1" applyFont="1" applyFill="1" applyBorder="1" applyAlignment="1" applyProtection="1">
      <alignment vertical="center" wrapText="1"/>
      <protection hidden="1"/>
    </xf>
    <xf numFmtId="173" fontId="158" fillId="23" borderId="3" xfId="7" applyNumberFormat="1" applyFont="1" applyFill="1" applyBorder="1" applyAlignment="1" applyProtection="1">
      <alignment vertical="center" wrapText="1"/>
      <protection hidden="1"/>
    </xf>
    <xf numFmtId="0" fontId="0" fillId="0" borderId="0" xfId="0" applyAlignment="1">
      <alignment vertical="top" wrapText="1"/>
    </xf>
    <xf numFmtId="0" fontId="170" fillId="0" borderId="0" xfId="0" applyFont="1" applyAlignment="1">
      <alignment horizontal="justify" vertical="top"/>
    </xf>
    <xf numFmtId="0" fontId="115" fillId="5" borderId="27" xfId="1" applyFont="1" applyFill="1" applyAlignment="1">
      <alignment horizontal="justify" vertical="top" wrapText="1"/>
    </xf>
    <xf numFmtId="0" fontId="0" fillId="0" borderId="0" xfId="0"/>
    <xf numFmtId="0" fontId="0" fillId="0" borderId="0" xfId="0" applyAlignment="1"/>
    <xf numFmtId="0" fontId="171" fillId="0" borderId="0" xfId="21" applyFill="1" applyProtection="1"/>
    <xf numFmtId="3" fontId="158" fillId="0" borderId="0" xfId="6" applyNumberFormat="1" applyFont="1" applyFill="1" applyBorder="1" applyAlignment="1" applyProtection="1">
      <alignment vertical="top" wrapText="1"/>
      <protection hidden="1"/>
    </xf>
    <xf numFmtId="3" fontId="170" fillId="0" borderId="5" xfId="6" applyNumberFormat="1" applyFont="1" applyFill="1" applyBorder="1" applyAlignment="1" applyProtection="1">
      <alignment vertical="center" wrapText="1"/>
      <protection hidden="1"/>
    </xf>
    <xf numFmtId="3" fontId="175" fillId="0" borderId="0" xfId="6" applyNumberFormat="1" applyFont="1" applyFill="1" applyBorder="1" applyAlignment="1" applyProtection="1">
      <alignment horizontal="center" vertical="center" wrapText="1"/>
      <protection hidden="1"/>
    </xf>
    <xf numFmtId="3" fontId="158" fillId="0" borderId="0" xfId="6" applyNumberFormat="1" applyFont="1" applyFill="1" applyBorder="1" applyAlignment="1" applyProtection="1">
      <alignment vertical="center" wrapText="1"/>
      <protection hidden="1"/>
    </xf>
    <xf numFmtId="3" fontId="175" fillId="0" borderId="0" xfId="6" applyNumberFormat="1" applyFont="1" applyFill="1" applyBorder="1" applyAlignment="1" applyProtection="1">
      <alignment vertical="center" wrapText="1"/>
      <protection hidden="1"/>
    </xf>
    <xf numFmtId="3" fontId="170" fillId="0" borderId="0" xfId="6" applyNumberFormat="1" applyFont="1" applyFill="1" applyBorder="1" applyAlignment="1" applyProtection="1">
      <alignment horizontal="center" vertical="center" wrapText="1"/>
      <protection hidden="1"/>
    </xf>
    <xf numFmtId="3" fontId="170" fillId="0" borderId="5" xfId="6" applyNumberFormat="1" applyFont="1" applyFill="1" applyBorder="1" applyAlignment="1" applyProtection="1">
      <alignment horizontal="center" vertical="center" wrapText="1"/>
      <protection hidden="1"/>
    </xf>
    <xf numFmtId="3" fontId="169" fillId="0" borderId="0" xfId="6" applyNumberFormat="1" applyFont="1" applyFill="1" applyBorder="1" applyAlignment="1" applyProtection="1">
      <alignment horizontal="center" vertical="center" wrapText="1"/>
      <protection hidden="1"/>
    </xf>
    <xf numFmtId="3" fontId="172" fillId="0" borderId="0" xfId="6" applyNumberFormat="1" applyFont="1" applyFill="1" applyBorder="1" applyAlignment="1" applyProtection="1">
      <alignment horizontal="center" vertical="center" wrapText="1"/>
      <protection hidden="1"/>
    </xf>
    <xf numFmtId="1" fontId="170" fillId="0" borderId="0" xfId="6" applyNumberFormat="1" applyFont="1" applyFill="1" applyBorder="1" applyAlignment="1" applyProtection="1">
      <alignment horizontal="left" vertical="center" wrapText="1"/>
      <protection hidden="1"/>
    </xf>
    <xf numFmtId="170" fontId="170" fillId="0" borderId="0" xfId="6" applyNumberFormat="1" applyFont="1" applyFill="1" applyBorder="1" applyAlignment="1" applyProtection="1">
      <alignment horizontal="left" vertical="center" wrapText="1"/>
      <protection hidden="1"/>
    </xf>
    <xf numFmtId="3" fontId="170" fillId="0" borderId="0" xfId="6" applyNumberFormat="1" applyFont="1" applyFill="1" applyBorder="1" applyAlignment="1" applyProtection="1">
      <alignment vertical="center" wrapText="1"/>
      <protection hidden="1"/>
    </xf>
    <xf numFmtId="1" fontId="170" fillId="0" borderId="0" xfId="6" applyNumberFormat="1" applyFont="1" applyFill="1" applyBorder="1" applyAlignment="1" applyProtection="1">
      <alignment horizontal="center" vertical="center" wrapText="1"/>
      <protection hidden="1"/>
    </xf>
    <xf numFmtId="166" fontId="170" fillId="0" borderId="0" xfId="6" applyNumberFormat="1" applyFont="1" applyFill="1" applyBorder="1" applyAlignment="1" applyProtection="1">
      <alignment horizontal="left" vertical="center" wrapText="1"/>
      <protection hidden="1"/>
    </xf>
    <xf numFmtId="3" fontId="169" fillId="0" borderId="0" xfId="6" applyNumberFormat="1" applyFont="1" applyFill="1" applyBorder="1" applyAlignment="1" applyProtection="1">
      <alignment vertical="center" wrapText="1"/>
      <protection hidden="1"/>
    </xf>
    <xf numFmtId="166" fontId="170" fillId="0" borderId="0" xfId="6" applyNumberFormat="1" applyFont="1" applyFill="1" applyBorder="1" applyAlignment="1" applyProtection="1">
      <alignment horizontal="center" vertical="center" wrapText="1"/>
      <protection hidden="1"/>
    </xf>
    <xf numFmtId="3" fontId="173" fillId="0" borderId="0" xfId="6" applyNumberFormat="1" applyFont="1" applyFill="1" applyBorder="1" applyAlignment="1" applyProtection="1">
      <alignment horizontal="center" vertical="center" wrapText="1"/>
      <protection hidden="1"/>
    </xf>
    <xf numFmtId="1" fontId="158" fillId="0" borderId="0" xfId="6" applyNumberFormat="1" applyFont="1" applyFill="1" applyBorder="1" applyAlignment="1" applyProtection="1">
      <alignment horizontal="left" vertical="center" wrapText="1"/>
      <protection hidden="1"/>
    </xf>
    <xf numFmtId="166" fontId="158" fillId="0" borderId="0" xfId="6" applyNumberFormat="1" applyFont="1" applyFill="1" applyBorder="1" applyAlignment="1" applyProtection="1">
      <alignment horizontal="left" vertical="center" wrapText="1"/>
      <protection hidden="1"/>
    </xf>
    <xf numFmtId="3" fontId="170" fillId="0" borderId="0" xfId="6" applyNumberFormat="1" applyFont="1" applyFill="1" applyBorder="1" applyAlignment="1" applyProtection="1">
      <alignment horizontal="left" vertical="center" wrapText="1"/>
      <protection hidden="1"/>
    </xf>
    <xf numFmtId="170" fontId="170" fillId="0" borderId="0" xfId="6" applyNumberFormat="1" applyFont="1" applyFill="1" applyBorder="1" applyAlignment="1" applyProtection="1">
      <alignment horizontal="center" vertical="center" wrapText="1"/>
      <protection hidden="1"/>
    </xf>
    <xf numFmtId="3" fontId="159" fillId="0" borderId="0" xfId="6" applyNumberFormat="1" applyFont="1" applyFill="1" applyBorder="1" applyAlignment="1" applyProtection="1">
      <alignment wrapText="1"/>
      <protection hidden="1"/>
    </xf>
    <xf numFmtId="0" fontId="31" fillId="0" borderId="0" xfId="0" applyFont="1"/>
    <xf numFmtId="0" fontId="180" fillId="5" borderId="0" xfId="0" applyFont="1" applyFill="1" applyAlignment="1" applyProtection="1">
      <alignment vertical="center"/>
    </xf>
    <xf numFmtId="0" fontId="8" fillId="0" borderId="0" xfId="0" applyFont="1" applyProtection="1"/>
    <xf numFmtId="0" fontId="8" fillId="0" borderId="0" xfId="0" applyFont="1" applyBorder="1" applyProtection="1"/>
    <xf numFmtId="0" fontId="0" fillId="0" borderId="0" xfId="0"/>
    <xf numFmtId="2" fontId="0" fillId="0" borderId="0" xfId="0" applyNumberFormat="1"/>
    <xf numFmtId="166" fontId="0" fillId="0" borderId="0" xfId="0" applyNumberFormat="1"/>
    <xf numFmtId="10" fontId="0" fillId="0" borderId="0" xfId="0" applyNumberFormat="1"/>
    <xf numFmtId="1" fontId="0" fillId="0" borderId="0" xfId="0" applyNumberFormat="1" applyAlignment="1">
      <alignment horizontal="center"/>
    </xf>
    <xf numFmtId="1" fontId="35" fillId="19" borderId="2" xfId="0" applyNumberFormat="1" applyFont="1" applyFill="1" applyBorder="1" applyAlignment="1">
      <alignment horizontal="center"/>
    </xf>
    <xf numFmtId="1" fontId="36" fillId="25" borderId="2" xfId="0" applyNumberFormat="1" applyFont="1" applyFill="1" applyBorder="1" applyAlignment="1">
      <alignment horizontal="center"/>
    </xf>
    <xf numFmtId="0" fontId="182" fillId="0" borderId="0" xfId="0" applyFont="1" applyBorder="1" applyAlignment="1"/>
    <xf numFmtId="0" fontId="0" fillId="0" borderId="2" xfId="0" applyBorder="1"/>
    <xf numFmtId="10" fontId="0" fillId="0" borderId="2" xfId="0" applyNumberFormat="1" applyBorder="1" applyAlignment="1">
      <alignment horizontal="center"/>
    </xf>
    <xf numFmtId="1" fontId="0" fillId="0" borderId="2" xfId="0" applyNumberFormat="1" applyBorder="1" applyAlignment="1">
      <alignment horizontal="center"/>
    </xf>
    <xf numFmtId="1" fontId="18" fillId="0" borderId="0" xfId="0" applyNumberFormat="1" applyFont="1" applyBorder="1" applyAlignment="1"/>
    <xf numFmtId="0" fontId="0" fillId="0" borderId="0" xfId="0" applyBorder="1"/>
    <xf numFmtId="1" fontId="0" fillId="0" borderId="0" xfId="0" applyNumberFormat="1" applyBorder="1" applyAlignment="1">
      <alignment horizontal="center"/>
    </xf>
    <xf numFmtId="0" fontId="183" fillId="0" borderId="0" xfId="0" applyFont="1" applyAlignment="1">
      <alignment horizontal="left" vertical="center" indent="1"/>
    </xf>
    <xf numFmtId="10" fontId="0" fillId="0" borderId="0" xfId="0" applyNumberFormat="1" applyBorder="1" applyAlignment="1">
      <alignment horizontal="center"/>
    </xf>
    <xf numFmtId="0" fontId="49" fillId="0" borderId="0" xfId="0" applyFont="1" applyFill="1" applyBorder="1" applyAlignment="1"/>
    <xf numFmtId="0" fontId="74" fillId="0" borderId="0" xfId="0" applyFont="1" applyFill="1" applyBorder="1"/>
    <xf numFmtId="0" fontId="49" fillId="0" borderId="0" xfId="0" applyFont="1" applyFill="1" applyBorder="1"/>
    <xf numFmtId="0" fontId="74" fillId="0" borderId="0" xfId="0" applyFont="1" applyFill="1" applyBorder="1" applyAlignment="1">
      <alignment horizontal="center"/>
    </xf>
    <xf numFmtId="10" fontId="49" fillId="0" borderId="0" xfId="4" applyNumberFormat="1" applyFont="1" applyFill="1" applyBorder="1" applyAlignment="1">
      <alignment horizontal="center"/>
    </xf>
    <xf numFmtId="9" fontId="49" fillId="0" borderId="0" xfId="4" applyFont="1" applyFill="1" applyBorder="1" applyAlignment="1">
      <alignment horizontal="center"/>
    </xf>
    <xf numFmtId="0" fontId="49" fillId="0" borderId="0" xfId="0" applyFont="1" applyFill="1" applyBorder="1" applyAlignment="1">
      <alignment horizontal="center"/>
    </xf>
    <xf numFmtId="2" fontId="49" fillId="0" borderId="0" xfId="4" applyNumberFormat="1" applyFont="1" applyFill="1" applyBorder="1" applyAlignment="1">
      <alignment horizontal="center"/>
    </xf>
    <xf numFmtId="1" fontId="49" fillId="0" borderId="0" xfId="4" applyNumberFormat="1" applyFont="1" applyFill="1" applyBorder="1" applyAlignment="1">
      <alignment horizontal="center"/>
    </xf>
    <xf numFmtId="3" fontId="49" fillId="0" borderId="0" xfId="0" applyNumberFormat="1" applyFont="1" applyFill="1" applyBorder="1"/>
    <xf numFmtId="0" fontId="49" fillId="0" borderId="0" xfId="0" applyFont="1" applyBorder="1"/>
    <xf numFmtId="3" fontId="184" fillId="0" borderId="0" xfId="6" applyNumberFormat="1" applyFont="1" applyFill="1" applyBorder="1" applyAlignment="1" applyProtection="1">
      <alignment wrapText="1"/>
      <protection hidden="1"/>
    </xf>
    <xf numFmtId="1" fontId="185" fillId="0" borderId="0" xfId="6" applyNumberFormat="1" applyFont="1" applyFill="1" applyBorder="1" applyAlignment="1" applyProtection="1">
      <alignment horizontal="left" vertical="center" wrapText="1"/>
      <protection hidden="1"/>
    </xf>
    <xf numFmtId="166" fontId="185" fillId="0" borderId="0" xfId="6" applyNumberFormat="1" applyFont="1" applyFill="1" applyBorder="1" applyAlignment="1" applyProtection="1">
      <alignment horizontal="left" vertical="center" wrapText="1"/>
      <protection hidden="1"/>
    </xf>
    <xf numFmtId="3" fontId="186" fillId="0" borderId="0" xfId="6" applyNumberFormat="1" applyFont="1" applyFill="1" applyBorder="1" applyAlignment="1" applyProtection="1">
      <alignment horizontal="center" vertical="center" wrapText="1"/>
      <protection hidden="1"/>
    </xf>
    <xf numFmtId="3" fontId="185" fillId="0" borderId="0" xfId="6" applyNumberFormat="1" applyFont="1" applyFill="1" applyBorder="1" applyAlignment="1" applyProtection="1">
      <alignment horizontal="center" vertical="center" wrapText="1"/>
      <protection hidden="1"/>
    </xf>
    <xf numFmtId="3" fontId="185" fillId="0" borderId="0" xfId="6" applyNumberFormat="1" applyFont="1" applyFill="1" applyBorder="1" applyAlignment="1" applyProtection="1">
      <alignment vertical="center" wrapText="1"/>
      <protection hidden="1"/>
    </xf>
    <xf numFmtId="3" fontId="187" fillId="0" borderId="0" xfId="6" applyNumberFormat="1" applyFont="1" applyFill="1" applyBorder="1" applyAlignment="1" applyProtection="1">
      <alignment vertical="top" wrapText="1"/>
      <protection hidden="1"/>
    </xf>
    <xf numFmtId="3" fontId="189" fillId="0" borderId="0" xfId="6" applyNumberFormat="1" applyFont="1" applyFill="1" applyBorder="1" applyAlignment="1" applyProtection="1">
      <alignment vertical="top" wrapText="1"/>
      <protection hidden="1"/>
    </xf>
    <xf numFmtId="0" fontId="108" fillId="0" borderId="0" xfId="21" applyFont="1" applyFill="1" applyBorder="1" applyProtection="1"/>
    <xf numFmtId="0" fontId="190" fillId="0" borderId="0" xfId="5" applyFont="1" applyFill="1" applyBorder="1"/>
    <xf numFmtId="0" fontId="191" fillId="0" borderId="0" xfId="5" applyFont="1" applyFill="1" applyBorder="1"/>
    <xf numFmtId="168" fontId="191" fillId="0" borderId="0" xfId="7" applyNumberFormat="1" applyFont="1" applyFill="1" applyBorder="1" applyAlignment="1" applyProtection="1">
      <alignment vertical="center"/>
      <protection hidden="1"/>
    </xf>
    <xf numFmtId="166" fontId="192" fillId="0" borderId="0" xfId="7" applyNumberFormat="1" applyFont="1" applyFill="1" applyBorder="1" applyAlignment="1" applyProtection="1">
      <alignment horizontal="right" vertical="center"/>
      <protection hidden="1"/>
    </xf>
    <xf numFmtId="1" fontId="49" fillId="0" borderId="0" xfId="0" applyNumberFormat="1" applyFont="1" applyFill="1" applyBorder="1" applyAlignment="1"/>
    <xf numFmtId="168" fontId="49" fillId="0" borderId="0" xfId="0" applyNumberFormat="1" applyFont="1" applyFill="1" applyBorder="1" applyAlignment="1"/>
    <xf numFmtId="0" fontId="0" fillId="0" borderId="0" xfId="0"/>
    <xf numFmtId="165" fontId="53" fillId="3" borderId="0" xfId="0" applyNumberFormat="1" applyFont="1" applyFill="1" applyBorder="1" applyProtection="1">
      <protection locked="0"/>
    </xf>
    <xf numFmtId="168" fontId="0" fillId="0" borderId="0" xfId="0" applyNumberFormat="1" applyFont="1" applyAlignment="1" applyProtection="1">
      <alignment vertical="center"/>
      <protection hidden="1"/>
    </xf>
    <xf numFmtId="168" fontId="0" fillId="0" borderId="0" xfId="0" applyNumberFormat="1" applyFont="1" applyBorder="1" applyAlignment="1" applyProtection="1">
      <alignment vertical="center"/>
      <protection hidden="1"/>
    </xf>
    <xf numFmtId="168" fontId="24" fillId="5" borderId="0" xfId="0" applyNumberFormat="1" applyFont="1" applyFill="1" applyAlignment="1" applyProtection="1">
      <alignment vertical="center" wrapText="1"/>
      <protection hidden="1"/>
    </xf>
    <xf numFmtId="169" fontId="23" fillId="5" borderId="5" xfId="0" applyNumberFormat="1" applyFont="1" applyFill="1" applyBorder="1" applyAlignment="1" applyProtection="1">
      <alignment wrapText="1"/>
      <protection hidden="1"/>
    </xf>
    <xf numFmtId="168" fontId="24" fillId="5" borderId="9" xfId="0" applyNumberFormat="1" applyFont="1" applyFill="1" applyBorder="1" applyAlignment="1" applyProtection="1">
      <alignment vertical="center" wrapText="1"/>
      <protection hidden="1"/>
    </xf>
    <xf numFmtId="169" fontId="23" fillId="5" borderId="8" xfId="0" applyNumberFormat="1" applyFont="1" applyFill="1" applyBorder="1" applyAlignment="1" applyProtection="1">
      <alignment wrapText="1"/>
      <protection hidden="1"/>
    </xf>
    <xf numFmtId="168" fontId="24" fillId="21" borderId="0" xfId="0" applyNumberFormat="1" applyFont="1" applyFill="1" applyAlignment="1" applyProtection="1">
      <alignment vertical="center" wrapText="1"/>
      <protection hidden="1"/>
    </xf>
    <xf numFmtId="168" fontId="24" fillId="5" borderId="5" xfId="0" applyNumberFormat="1" applyFont="1" applyFill="1" applyBorder="1" applyAlignment="1" applyProtection="1">
      <alignment vertical="center" wrapText="1"/>
      <protection hidden="1"/>
    </xf>
    <xf numFmtId="0" fontId="106" fillId="5" borderId="0" xfId="0" applyFont="1" applyFill="1"/>
    <xf numFmtId="0" fontId="49" fillId="22" borderId="0" xfId="0" applyFont="1" applyFill="1" applyProtection="1"/>
    <xf numFmtId="3" fontId="0" fillId="0" borderId="0" xfId="0" applyNumberFormat="1"/>
    <xf numFmtId="165" fontId="9" fillId="3" borderId="0" xfId="0" applyNumberFormat="1" applyFont="1" applyFill="1" applyBorder="1" applyProtection="1">
      <protection locked="0"/>
    </xf>
    <xf numFmtId="165" fontId="91" fillId="3" borderId="0" xfId="0" applyNumberFormat="1" applyFont="1" applyFill="1" applyBorder="1" applyProtection="1">
      <protection locked="0"/>
    </xf>
    <xf numFmtId="165" fontId="9" fillId="3" borderId="0" xfId="0" applyNumberFormat="1" applyFont="1" applyFill="1" applyBorder="1" applyProtection="1">
      <protection locked="0"/>
    </xf>
    <xf numFmtId="165" fontId="91" fillId="3" borderId="0" xfId="0" applyNumberFormat="1" applyFont="1" applyFill="1" applyBorder="1" applyProtection="1">
      <protection locked="0"/>
    </xf>
    <xf numFmtId="165" fontId="9" fillId="3" borderId="0" xfId="0" applyNumberFormat="1" applyFont="1" applyFill="1" applyBorder="1" applyProtection="1">
      <protection locked="0"/>
    </xf>
    <xf numFmtId="165" fontId="91" fillId="3" borderId="0" xfId="0" applyNumberFormat="1" applyFont="1" applyFill="1" applyBorder="1" applyProtection="1">
      <protection locked="0"/>
    </xf>
    <xf numFmtId="172" fontId="58" fillId="6" borderId="0" xfId="0" applyNumberFormat="1" applyFont="1" applyFill="1" applyBorder="1" applyProtection="1">
      <protection locked="0"/>
    </xf>
    <xf numFmtId="172" fontId="110" fillId="6" borderId="0" xfId="0" applyNumberFormat="1" applyFont="1" applyFill="1" applyBorder="1" applyProtection="1">
      <protection locked="0"/>
    </xf>
    <xf numFmtId="0" fontId="81" fillId="0" borderId="0" xfId="0" applyFont="1" applyFill="1" applyBorder="1" applyAlignment="1"/>
    <xf numFmtId="0" fontId="81" fillId="0" borderId="0" xfId="0" applyFont="1" applyFill="1" applyBorder="1"/>
    <xf numFmtId="0" fontId="193" fillId="0" borderId="0" xfId="0" applyFont="1" applyProtection="1"/>
    <xf numFmtId="0" fontId="194" fillId="0" borderId="0" xfId="0" applyFont="1" applyProtection="1"/>
    <xf numFmtId="10" fontId="195" fillId="0" borderId="0" xfId="0" applyNumberFormat="1" applyFont="1" applyAlignment="1" applyProtection="1">
      <alignment horizontal="center" vertical="center"/>
      <protection hidden="1"/>
    </xf>
    <xf numFmtId="0" fontId="196" fillId="0" borderId="0" xfId="0" applyFont="1" applyProtection="1"/>
    <xf numFmtId="0" fontId="194" fillId="0" borderId="0" xfId="0" applyFont="1" applyBorder="1" applyAlignment="1" applyProtection="1">
      <alignment horizontal="justify" vertical="top"/>
    </xf>
    <xf numFmtId="0" fontId="194" fillId="0" borderId="0" xfId="0" applyFont="1" applyBorder="1" applyAlignment="1" applyProtection="1">
      <alignment horizontal="justify" vertical="top" wrapText="1"/>
    </xf>
    <xf numFmtId="0" fontId="81" fillId="0" borderId="0" xfId="0" applyFont="1" applyBorder="1"/>
    <xf numFmtId="3" fontId="189" fillId="0" borderId="0" xfId="6" applyNumberFormat="1" applyFont="1" applyFill="1" applyBorder="1" applyAlignment="1" applyProtection="1">
      <alignment horizontal="center" vertical="center" wrapText="1"/>
      <protection hidden="1"/>
    </xf>
    <xf numFmtId="0" fontId="108" fillId="0" borderId="0" xfId="21" applyFont="1" applyFill="1" applyProtection="1"/>
    <xf numFmtId="3" fontId="189" fillId="0" borderId="0" xfId="6" applyNumberFormat="1" applyFont="1" applyFill="1" applyBorder="1" applyAlignment="1" applyProtection="1">
      <alignment vertical="center" wrapText="1"/>
      <protection hidden="1"/>
    </xf>
    <xf numFmtId="3" fontId="197" fillId="0" borderId="0" xfId="6" applyNumberFormat="1" applyFont="1" applyFill="1" applyBorder="1" applyAlignment="1" applyProtection="1">
      <alignment vertical="center" wrapText="1"/>
      <protection hidden="1"/>
    </xf>
    <xf numFmtId="3" fontId="188" fillId="0" borderId="0" xfId="6" applyNumberFormat="1" applyFont="1" applyFill="1" applyBorder="1" applyAlignment="1" applyProtection="1">
      <alignment vertical="top" wrapText="1"/>
      <protection hidden="1"/>
    </xf>
    <xf numFmtId="0" fontId="0" fillId="0" borderId="0" xfId="0" applyFont="1" applyAlignment="1">
      <alignment vertical="top" wrapText="1"/>
    </xf>
    <xf numFmtId="0" fontId="0" fillId="0" borderId="0" xfId="0"/>
    <xf numFmtId="0" fontId="0" fillId="0" borderId="0" xfId="0" applyAlignment="1">
      <alignment horizontal="center"/>
    </xf>
    <xf numFmtId="0" fontId="198" fillId="0" borderId="2" xfId="0" applyFont="1" applyBorder="1" applyAlignment="1"/>
    <xf numFmtId="169" fontId="81" fillId="0" borderId="0" xfId="0" applyNumberFormat="1" applyFont="1" applyAlignment="1"/>
    <xf numFmtId="168" fontId="81" fillId="0" borderId="0" xfId="0" applyNumberFormat="1" applyFont="1" applyAlignment="1"/>
    <xf numFmtId="0" fontId="199" fillId="0" borderId="0" xfId="5" applyFont="1"/>
    <xf numFmtId="0" fontId="200" fillId="0" borderId="3" xfId="7" applyFont="1" applyFill="1" applyBorder="1" applyAlignment="1" applyProtection="1">
      <alignment horizontal="right" vertical="center"/>
      <protection hidden="1"/>
    </xf>
    <xf numFmtId="166" fontId="201" fillId="0" borderId="0" xfId="7" applyNumberFormat="1" applyFont="1" applyFill="1" applyBorder="1" applyAlignment="1" applyProtection="1">
      <alignment horizontal="right" vertical="center"/>
      <protection hidden="1"/>
    </xf>
    <xf numFmtId="166" fontId="202" fillId="0" borderId="9" xfId="7" applyNumberFormat="1" applyFont="1" applyFill="1" applyBorder="1" applyAlignment="1" applyProtection="1">
      <alignment horizontal="right" vertical="center"/>
      <protection hidden="1"/>
    </xf>
    <xf numFmtId="166" fontId="202" fillId="0" borderId="10" xfId="7" applyNumberFormat="1" applyFont="1" applyFill="1" applyBorder="1" applyAlignment="1" applyProtection="1">
      <alignment horizontal="right" vertical="center"/>
      <protection hidden="1"/>
    </xf>
    <xf numFmtId="169" fontId="49" fillId="0" borderId="0" xfId="0" applyNumberFormat="1" applyFont="1" applyAlignment="1"/>
    <xf numFmtId="169" fontId="49" fillId="0" borderId="0" xfId="0" applyNumberFormat="1" applyFont="1"/>
    <xf numFmtId="0" fontId="190" fillId="0" borderId="0" xfId="5" applyFont="1"/>
    <xf numFmtId="0" fontId="203" fillId="0" borderId="0" xfId="0" applyFont="1" applyAlignment="1">
      <alignment vertical="center"/>
    </xf>
    <xf numFmtId="0" fontId="0" fillId="0" borderId="3" xfId="0" applyBorder="1"/>
    <xf numFmtId="0" fontId="0" fillId="0" borderId="0" xfId="0"/>
    <xf numFmtId="0" fontId="0" fillId="0" borderId="0" xfId="0" applyAlignment="1">
      <alignment horizontal="center"/>
    </xf>
    <xf numFmtId="0" fontId="0" fillId="0" borderId="0" xfId="0" applyAlignment="1">
      <alignment wrapText="1"/>
    </xf>
    <xf numFmtId="0" fontId="0" fillId="0" borderId="0" xfId="0"/>
    <xf numFmtId="0" fontId="19" fillId="0" borderId="0" xfId="0" applyFont="1" applyAlignment="1">
      <alignment wrapText="1"/>
    </xf>
    <xf numFmtId="0" fontId="35" fillId="19" borderId="2" xfId="0" applyFont="1" applyFill="1" applyBorder="1" applyAlignment="1"/>
    <xf numFmtId="0" fontId="35" fillId="0" borderId="2" xfId="0" applyFont="1" applyFill="1" applyBorder="1" applyAlignment="1"/>
    <xf numFmtId="2" fontId="78" fillId="5" borderId="21" xfId="0" applyNumberFormat="1" applyFont="1" applyFill="1" applyBorder="1" applyAlignment="1"/>
    <xf numFmtId="0" fontId="0" fillId="0" borderId="21" xfId="0" applyBorder="1" applyAlignment="1">
      <alignment horizontal="center"/>
    </xf>
    <xf numFmtId="10" fontId="49" fillId="0" borderId="0" xfId="0" applyNumberFormat="1" applyFont="1" applyAlignment="1"/>
    <xf numFmtId="0" fontId="207" fillId="19" borderId="2" xfId="0" applyFont="1" applyFill="1" applyBorder="1" applyAlignment="1"/>
    <xf numFmtId="0" fontId="64" fillId="0" borderId="0" xfId="0" applyFont="1"/>
    <xf numFmtId="0" fontId="64" fillId="0" borderId="0" xfId="0" applyFont="1" applyAlignment="1">
      <alignment wrapText="1"/>
    </xf>
    <xf numFmtId="0" fontId="65" fillId="23" borderId="0" xfId="0" applyFont="1" applyFill="1"/>
    <xf numFmtId="0" fontId="205" fillId="0" borderId="0" xfId="0" applyFont="1" applyAlignment="1">
      <alignment wrapText="1"/>
    </xf>
    <xf numFmtId="0" fontId="208" fillId="0" borderId="0" xfId="0" applyFont="1" applyAlignment="1">
      <alignment wrapText="1"/>
    </xf>
    <xf numFmtId="0" fontId="209" fillId="23" borderId="0" xfId="0" applyFont="1" applyFill="1" applyAlignment="1">
      <alignment wrapText="1"/>
    </xf>
    <xf numFmtId="0" fontId="0" fillId="0" borderId="21" xfId="0" applyFill="1" applyBorder="1"/>
    <xf numFmtId="3" fontId="78" fillId="0" borderId="0" xfId="0" applyNumberFormat="1" applyFont="1"/>
    <xf numFmtId="0" fontId="210" fillId="0" borderId="0" xfId="0" applyFont="1" applyProtection="1"/>
    <xf numFmtId="0" fontId="108" fillId="0" borderId="0" xfId="0" applyFont="1" applyFill="1" applyBorder="1"/>
    <xf numFmtId="0" fontId="150" fillId="0" borderId="0" xfId="0" applyFont="1" applyFill="1" applyBorder="1"/>
    <xf numFmtId="0" fontId="150" fillId="0" borderId="0" xfId="0" applyFont="1" applyFill="1" applyBorder="1" applyAlignment="1">
      <alignment horizontal="center"/>
    </xf>
    <xf numFmtId="2" fontId="108" fillId="0" borderId="0" xfId="4" applyNumberFormat="1" applyFont="1" applyFill="1" applyBorder="1" applyAlignment="1">
      <alignment horizontal="center"/>
    </xf>
    <xf numFmtId="1" fontId="108" fillId="0" borderId="0" xfId="4" applyNumberFormat="1" applyFont="1" applyFill="1" applyBorder="1" applyAlignment="1">
      <alignment horizontal="center"/>
    </xf>
    <xf numFmtId="0" fontId="108" fillId="0" borderId="0" xfId="0" applyFont="1" applyFill="1" applyBorder="1" applyAlignment="1">
      <alignment horizontal="center"/>
    </xf>
    <xf numFmtId="0" fontId="108" fillId="0" borderId="0" xfId="0" applyFont="1" applyFill="1" applyBorder="1" applyAlignment="1"/>
    <xf numFmtId="0" fontId="150" fillId="0" borderId="0" xfId="0" applyFont="1" applyFill="1" applyBorder="1" applyAlignment="1"/>
    <xf numFmtId="10" fontId="108" fillId="0" borderId="0" xfId="4" applyNumberFormat="1" applyFont="1" applyFill="1" applyBorder="1" applyAlignment="1">
      <alignment horizontal="center"/>
    </xf>
    <xf numFmtId="9" fontId="108" fillId="0" borderId="0" xfId="4" applyFont="1" applyFill="1" applyBorder="1" applyAlignment="1">
      <alignment horizontal="center"/>
    </xf>
    <xf numFmtId="0" fontId="108" fillId="0" borderId="0" xfId="0" applyFont="1"/>
    <xf numFmtId="0" fontId="211" fillId="0" borderId="0" xfId="0" applyFont="1" applyFill="1" applyBorder="1" applyProtection="1"/>
    <xf numFmtId="0" fontId="150" fillId="24" borderId="1" xfId="0" applyFont="1" applyFill="1" applyBorder="1" applyAlignment="1">
      <alignment horizontal="center"/>
    </xf>
    <xf numFmtId="0" fontId="150" fillId="0" borderId="21" xfId="0" applyFont="1" applyFill="1" applyBorder="1" applyAlignment="1">
      <alignment horizontal="center"/>
    </xf>
    <xf numFmtId="0" fontId="108" fillId="0" borderId="21" xfId="0" applyFont="1" applyFill="1" applyBorder="1" applyAlignment="1">
      <alignment horizontal="center"/>
    </xf>
    <xf numFmtId="0" fontId="108" fillId="0" borderId="0" xfId="0" applyFont="1" applyAlignment="1"/>
    <xf numFmtId="0" fontId="108" fillId="0" borderId="21" xfId="0" applyFont="1" applyFill="1" applyBorder="1"/>
    <xf numFmtId="0" fontId="108" fillId="0" borderId="4" xfId="0" applyFont="1" applyFill="1" applyBorder="1"/>
    <xf numFmtId="0" fontId="108" fillId="0" borderId="12" xfId="0" applyFont="1" applyFill="1" applyBorder="1"/>
    <xf numFmtId="0" fontId="0" fillId="0" borderId="0" xfId="0"/>
    <xf numFmtId="0" fontId="0" fillId="0" borderId="0" xfId="0"/>
    <xf numFmtId="165" fontId="9" fillId="3" borderId="0" xfId="0" applyNumberFormat="1" applyFont="1" applyFill="1" applyProtection="1">
      <protection locked="0"/>
    </xf>
    <xf numFmtId="165" fontId="91" fillId="3" borderId="0" xfId="0" applyNumberFormat="1" applyFont="1" applyFill="1" applyProtection="1">
      <protection locked="0"/>
    </xf>
    <xf numFmtId="172" fontId="58" fillId="6" borderId="0" xfId="0" applyNumberFormat="1" applyFont="1" applyFill="1" applyProtection="1">
      <protection locked="0"/>
    </xf>
    <xf numFmtId="172" fontId="110" fillId="6" borderId="0" xfId="0" applyNumberFormat="1" applyFont="1" applyFill="1" applyProtection="1">
      <protection locked="0"/>
    </xf>
    <xf numFmtId="165" fontId="153" fillId="3" borderId="0" xfId="0" applyNumberFormat="1" applyFont="1" applyFill="1" applyProtection="1">
      <protection locked="0"/>
    </xf>
    <xf numFmtId="165" fontId="154" fillId="3" borderId="0" xfId="0" applyNumberFormat="1" applyFont="1" applyFill="1" applyProtection="1">
      <protection locked="0"/>
    </xf>
    <xf numFmtId="165" fontId="9" fillId="3" borderId="0" xfId="0" applyNumberFormat="1" applyFont="1" applyFill="1"/>
    <xf numFmtId="165" fontId="91" fillId="3" borderId="0" xfId="0" applyNumberFormat="1" applyFont="1" applyFill="1"/>
    <xf numFmtId="165" fontId="0" fillId="0" borderId="0" xfId="0" applyNumberFormat="1"/>
    <xf numFmtId="165" fontId="64" fillId="0" borderId="0" xfId="0" applyNumberFormat="1" applyFont="1" applyAlignment="1">
      <alignment horizontal="right"/>
    </xf>
    <xf numFmtId="165" fontId="64" fillId="5" borderId="0" xfId="0" applyNumberFormat="1" applyFont="1" applyFill="1" applyAlignment="1">
      <alignment horizontal="right"/>
    </xf>
    <xf numFmtId="0" fontId="49" fillId="5" borderId="0" xfId="0" applyFont="1" applyFill="1" applyBorder="1" applyAlignment="1"/>
    <xf numFmtId="0" fontId="74" fillId="5" borderId="0" xfId="0" applyFont="1" applyFill="1" applyBorder="1"/>
    <xf numFmtId="0" fontId="49" fillId="5" borderId="0" xfId="0" applyFont="1" applyFill="1" applyBorder="1"/>
    <xf numFmtId="0" fontId="74" fillId="5" borderId="0" xfId="0" applyFont="1" applyFill="1" applyBorder="1" applyAlignment="1">
      <alignment horizontal="center"/>
    </xf>
    <xf numFmtId="10" fontId="49" fillId="5" borderId="0" xfId="4" applyNumberFormat="1" applyFont="1" applyFill="1" applyBorder="1" applyAlignment="1">
      <alignment horizontal="center"/>
    </xf>
    <xf numFmtId="9" fontId="49" fillId="5" borderId="0" xfId="4" applyFont="1" applyFill="1" applyBorder="1" applyAlignment="1">
      <alignment horizontal="center"/>
    </xf>
    <xf numFmtId="0" fontId="49" fillId="5" borderId="0" xfId="0" applyFont="1" applyFill="1" applyBorder="1" applyAlignment="1">
      <alignment horizontal="center"/>
    </xf>
    <xf numFmtId="2" fontId="49" fillId="5" borderId="0" xfId="4" applyNumberFormat="1" applyFont="1" applyFill="1" applyBorder="1" applyAlignment="1">
      <alignment horizontal="center"/>
    </xf>
    <xf numFmtId="1" fontId="49" fillId="5" borderId="0" xfId="4" applyNumberFormat="1" applyFont="1" applyFill="1" applyBorder="1" applyAlignment="1">
      <alignment horizontal="center"/>
    </xf>
    <xf numFmtId="0" fontId="212" fillId="5" borderId="0" xfId="0" applyFont="1" applyFill="1" applyAlignment="1"/>
    <xf numFmtId="0" fontId="212" fillId="5" borderId="0" xfId="0" applyFont="1" applyFill="1"/>
    <xf numFmtId="0" fontId="0" fillId="0" borderId="0" xfId="0"/>
    <xf numFmtId="0" fontId="30" fillId="0" borderId="36" xfId="0" applyFont="1" applyBorder="1" applyAlignment="1" applyProtection="1">
      <alignment wrapText="1"/>
    </xf>
    <xf numFmtId="0" fontId="0" fillId="0" borderId="5" xfId="0" applyBorder="1" applyAlignment="1"/>
    <xf numFmtId="0" fontId="0" fillId="0" borderId="37" xfId="0" applyBorder="1" applyAlignment="1"/>
    <xf numFmtId="1" fontId="22" fillId="0" borderId="3" xfId="0" applyNumberFormat="1" applyFont="1" applyBorder="1" applyAlignment="1" applyProtection="1">
      <alignment horizontal="center" vertical="center"/>
      <protection hidden="1"/>
    </xf>
    <xf numFmtId="0" fontId="114" fillId="0" borderId="27" xfId="1" applyAlignment="1"/>
    <xf numFmtId="168" fontId="115" fillId="7" borderId="27" xfId="1" applyNumberFormat="1" applyFont="1" applyFill="1" applyAlignment="1" applyProtection="1">
      <alignment horizontal="center"/>
    </xf>
    <xf numFmtId="0" fontId="115" fillId="7" borderId="27" xfId="1" applyFont="1" applyFill="1" applyAlignment="1">
      <alignment horizontal="center"/>
    </xf>
    <xf numFmtId="168" fontId="115" fillId="8" borderId="27" xfId="1" applyNumberFormat="1" applyFont="1" applyFill="1" applyAlignment="1" applyProtection="1">
      <alignment horizontal="center"/>
    </xf>
    <xf numFmtId="0" fontId="115" fillId="8" borderId="27" xfId="1" applyFont="1" applyFill="1" applyAlignment="1">
      <alignment horizontal="center"/>
    </xf>
    <xf numFmtId="0" fontId="0" fillId="0" borderId="0" xfId="0" applyAlignment="1">
      <alignment horizontal="justify" vertical="justify"/>
    </xf>
    <xf numFmtId="0" fontId="61" fillId="0" borderId="0" xfId="0" applyFont="1" applyAlignment="1">
      <alignment horizontal="justify" vertical="justify" wrapText="1"/>
    </xf>
    <xf numFmtId="0" fontId="0" fillId="0" borderId="0" xfId="0" applyFont="1" applyAlignment="1">
      <alignment horizontal="justify" vertical="justify" wrapText="1"/>
    </xf>
    <xf numFmtId="0" fontId="0" fillId="0" borderId="0" xfId="0" applyAlignment="1">
      <alignment horizontal="justify"/>
    </xf>
    <xf numFmtId="0" fontId="115" fillId="5" borderId="27" xfId="1" applyFont="1" applyFill="1" applyAlignment="1" applyProtection="1">
      <alignment horizontal="justify" vertical="top" wrapText="1"/>
    </xf>
    <xf numFmtId="0" fontId="115" fillId="5" borderId="27" xfId="1" applyFont="1" applyFill="1" applyAlignment="1">
      <alignment horizontal="justify" vertical="top" wrapText="1"/>
    </xf>
    <xf numFmtId="0" fontId="0" fillId="0" borderId="0" xfId="0" applyAlignment="1">
      <alignment wrapText="1"/>
    </xf>
    <xf numFmtId="0" fontId="0" fillId="0" borderId="0" xfId="0" applyAlignment="1">
      <alignment vertical="justify" wrapText="1"/>
    </xf>
    <xf numFmtId="0" fontId="0" fillId="0" borderId="0" xfId="0" applyFont="1" applyAlignment="1">
      <alignment vertical="top" wrapText="1"/>
    </xf>
    <xf numFmtId="0" fontId="0" fillId="0" borderId="0" xfId="0" applyAlignment="1">
      <alignment vertical="top"/>
    </xf>
    <xf numFmtId="1" fontId="65" fillId="7" borderId="21" xfId="0" applyNumberFormat="1" applyFont="1" applyFill="1" applyBorder="1" applyAlignment="1">
      <alignment horizontal="center"/>
    </xf>
    <xf numFmtId="1" fontId="66" fillId="7" borderId="21" xfId="0" applyNumberFormat="1" applyFont="1" applyFill="1" applyBorder="1" applyAlignment="1">
      <alignment horizontal="center"/>
    </xf>
    <xf numFmtId="0" fontId="76" fillId="0" borderId="0" xfId="0" applyFont="1" applyAlignment="1">
      <alignment horizontal="justify" wrapText="1"/>
    </xf>
    <xf numFmtId="0" fontId="0" fillId="0" borderId="0" xfId="0" applyAlignment="1">
      <alignment horizontal="justify" wrapText="1"/>
    </xf>
    <xf numFmtId="0" fontId="76" fillId="0" borderId="0" xfId="0" applyFont="1" applyAlignment="1">
      <alignment horizontal="justify" vertical="top" wrapText="1"/>
    </xf>
    <xf numFmtId="0" fontId="64" fillId="0" borderId="0" xfId="0" applyFont="1" applyAlignment="1">
      <alignment horizontal="center" vertical="top" wrapText="1"/>
    </xf>
    <xf numFmtId="0" fontId="0" fillId="0" borderId="0" xfId="0" applyAlignment="1">
      <alignment horizontal="center" vertical="top" wrapText="1"/>
    </xf>
    <xf numFmtId="1" fontId="64" fillId="0" borderId="0" xfId="0" applyNumberFormat="1" applyFont="1" applyBorder="1" applyAlignment="1">
      <alignment horizontal="center"/>
    </xf>
    <xf numFmtId="0" fontId="22" fillId="0" borderId="3" xfId="0" applyFont="1" applyBorder="1" applyAlignment="1" applyProtection="1">
      <alignment horizontal="center" vertical="center"/>
      <protection hidden="1"/>
    </xf>
    <xf numFmtId="1" fontId="21" fillId="0" borderId="3" xfId="0" applyNumberFormat="1" applyFont="1" applyBorder="1" applyAlignment="1" applyProtection="1">
      <alignment horizontal="center" vertical="center"/>
      <protection hidden="1"/>
    </xf>
    <xf numFmtId="0" fontId="78" fillId="0" borderId="0" xfId="0" applyFont="1" applyAlignment="1">
      <alignment horizontal="justify" vertical="top"/>
    </xf>
    <xf numFmtId="0" fontId="0" fillId="0" borderId="0" xfId="0" applyAlignment="1">
      <alignment horizontal="justify" vertical="top"/>
    </xf>
    <xf numFmtId="0" fontId="0" fillId="0" borderId="0" xfId="0" applyFont="1" applyBorder="1"/>
    <xf numFmtId="0" fontId="32" fillId="0" borderId="0" xfId="0" applyFont="1" applyBorder="1" applyAlignment="1">
      <alignment wrapText="1"/>
    </xf>
    <xf numFmtId="0" fontId="107" fillId="0" borderId="0" xfId="0" applyFont="1" applyBorder="1" applyAlignment="1">
      <alignment wrapText="1"/>
    </xf>
    <xf numFmtId="0" fontId="0" fillId="0" borderId="0" xfId="0" applyFont="1" applyBorder="1" applyAlignment="1">
      <alignment wrapText="1"/>
    </xf>
    <xf numFmtId="0" fontId="0" fillId="0" borderId="0" xfId="0" applyAlignment="1">
      <alignment vertical="top" wrapText="1"/>
    </xf>
    <xf numFmtId="0" fontId="30" fillId="0" borderId="0" xfId="0" applyFont="1" applyBorder="1" applyAlignment="1" applyProtection="1">
      <alignment horizontal="justify" vertical="top" wrapText="1"/>
    </xf>
    <xf numFmtId="0" fontId="0" fillId="0" borderId="0" xfId="0"/>
    <xf numFmtId="0" fontId="28" fillId="0" borderId="0" xfId="0" applyFont="1" applyAlignment="1">
      <alignment horizontal="justify" vertical="top" wrapText="1"/>
    </xf>
    <xf numFmtId="4" fontId="78" fillId="0" borderId="0" xfId="0" applyNumberFormat="1" applyFont="1" applyAlignment="1">
      <alignment vertical="center"/>
    </xf>
    <xf numFmtId="0" fontId="0" fillId="0" borderId="0" xfId="0" applyAlignment="1">
      <alignment vertical="center"/>
    </xf>
    <xf numFmtId="0" fontId="19" fillId="0" borderId="0" xfId="0" applyFont="1" applyAlignment="1">
      <alignment horizontal="center" vertical="center" wrapText="1"/>
    </xf>
    <xf numFmtId="0" fontId="0" fillId="0" borderId="0" xfId="0" applyAlignment="1"/>
    <xf numFmtId="0" fontId="69" fillId="0" borderId="0" xfId="0" applyFont="1" applyAlignment="1">
      <alignment vertical="top" wrapText="1"/>
    </xf>
    <xf numFmtId="0" fontId="30" fillId="0" borderId="0" xfId="0" applyFont="1" applyBorder="1" applyAlignment="1">
      <alignment vertical="top" wrapText="1"/>
    </xf>
    <xf numFmtId="0" fontId="0" fillId="0" borderId="0" xfId="0" applyFont="1" applyBorder="1" applyAlignment="1">
      <alignment vertical="top" wrapText="1"/>
    </xf>
    <xf numFmtId="0" fontId="69" fillId="0" borderId="0" xfId="0" applyFont="1" applyAlignment="1"/>
    <xf numFmtId="49" fontId="30" fillId="0" borderId="0" xfId="0" applyNumberFormat="1" applyFont="1" applyBorder="1" applyAlignment="1">
      <alignment horizontal="justify" vertical="top" wrapText="1"/>
    </xf>
    <xf numFmtId="0" fontId="24" fillId="0" borderId="0" xfId="0" applyFont="1" applyBorder="1" applyAlignment="1" applyProtection="1">
      <alignment horizontal="justify" vertical="center" wrapText="1"/>
    </xf>
    <xf numFmtId="0" fontId="44" fillId="0" borderId="3" xfId="0" applyFont="1" applyBorder="1" applyAlignment="1" applyProtection="1">
      <alignment horizontal="left"/>
      <protection hidden="1"/>
    </xf>
    <xf numFmtId="0" fontId="47" fillId="0" borderId="5" xfId="0" applyFont="1" applyBorder="1" applyAlignment="1" applyProtection="1">
      <alignment horizontal="left" vertical="center"/>
      <protection hidden="1"/>
    </xf>
    <xf numFmtId="0" fontId="44" fillId="0" borderId="3" xfId="0" applyFont="1" applyBorder="1" applyAlignment="1" applyProtection="1">
      <alignment horizontal="center" vertical="center"/>
      <protection hidden="1"/>
    </xf>
    <xf numFmtId="0" fontId="21" fillId="0" borderId="0" xfId="0" applyFont="1" applyBorder="1" applyAlignment="1" applyProtection="1">
      <alignment horizontal="center" vertical="center"/>
    </xf>
    <xf numFmtId="0" fontId="22" fillId="0" borderId="0" xfId="0" applyFont="1" applyBorder="1" applyAlignment="1" applyProtection="1">
      <alignment horizontal="center" vertical="center"/>
    </xf>
    <xf numFmtId="10" fontId="19" fillId="0" borderId="0" xfId="0" applyNumberFormat="1" applyFont="1" applyAlignment="1" applyProtection="1">
      <alignment horizontal="justify" vertical="center" wrapText="1"/>
      <protection hidden="1"/>
    </xf>
    <xf numFmtId="0" fontId="19" fillId="0" borderId="0" xfId="0" applyFont="1" applyAlignment="1">
      <alignment horizontal="justify" vertical="center" wrapText="1"/>
    </xf>
    <xf numFmtId="0" fontId="83" fillId="0" borderId="23" xfId="0" applyFont="1" applyBorder="1" applyAlignment="1">
      <alignment horizontal="center"/>
    </xf>
    <xf numFmtId="0" fontId="0" fillId="0" borderId="24" xfId="0" applyBorder="1" applyAlignment="1">
      <alignment horizontal="center"/>
    </xf>
    <xf numFmtId="0" fontId="74" fillId="13" borderId="0" xfId="0" applyFont="1" applyFill="1" applyAlignment="1">
      <alignment wrapText="1"/>
    </xf>
    <xf numFmtId="0" fontId="74" fillId="13" borderId="0" xfId="0" applyFont="1" applyFill="1" applyAlignment="1"/>
    <xf numFmtId="10" fontId="30" fillId="0" borderId="26" xfId="0" applyNumberFormat="1" applyFont="1" applyBorder="1" applyAlignment="1" applyProtection="1">
      <alignment horizontal="center" vertical="center"/>
      <protection hidden="1"/>
    </xf>
    <xf numFmtId="10" fontId="30" fillId="0" borderId="19" xfId="0" applyNumberFormat="1" applyFont="1" applyBorder="1" applyAlignment="1" applyProtection="1">
      <alignment horizontal="center" vertical="center"/>
      <protection hidden="1"/>
    </xf>
    <xf numFmtId="10" fontId="30" fillId="0" borderId="25" xfId="0" applyNumberFormat="1" applyFont="1" applyBorder="1" applyAlignment="1" applyProtection="1">
      <alignment horizontal="center" vertical="center"/>
      <protection hidden="1"/>
    </xf>
    <xf numFmtId="4" fontId="68" fillId="0" borderId="0" xfId="0" applyNumberFormat="1" applyFont="1" applyBorder="1" applyAlignment="1" applyProtection="1">
      <alignment horizontal="center" vertical="center"/>
      <protection hidden="1"/>
    </xf>
    <xf numFmtId="0" fontId="28" fillId="0" borderId="0" xfId="0" applyFont="1" applyBorder="1" applyAlignment="1" applyProtection="1">
      <alignment horizontal="justify" vertical="top" wrapText="1"/>
    </xf>
    <xf numFmtId="0" fontId="79" fillId="0" borderId="0" xfId="0" applyFont="1" applyFill="1" applyBorder="1" applyAlignment="1">
      <alignment vertical="top" wrapText="1"/>
    </xf>
    <xf numFmtId="0" fontId="80" fillId="0" borderId="0" xfId="0" applyFont="1" applyAlignment="1">
      <alignment vertical="top" wrapText="1"/>
    </xf>
    <xf numFmtId="0" fontId="81" fillId="0" borderId="0" xfId="0" applyFont="1" applyAlignment="1">
      <alignment wrapText="1"/>
    </xf>
    <xf numFmtId="0" fontId="19" fillId="0" borderId="0" xfId="0" applyFont="1" applyBorder="1" applyAlignment="1" applyProtection="1">
      <alignment vertical="center" wrapText="1"/>
      <protection hidden="1"/>
    </xf>
    <xf numFmtId="0" fontId="19" fillId="0" borderId="0" xfId="0" applyFont="1" applyAlignment="1">
      <alignment wrapText="1"/>
    </xf>
    <xf numFmtId="0" fontId="41" fillId="14" borderId="18" xfId="0" applyFont="1" applyFill="1" applyBorder="1" applyAlignment="1" applyProtection="1">
      <alignment vertical="center" wrapText="1"/>
      <protection hidden="1"/>
    </xf>
    <xf numFmtId="0" fontId="0" fillId="0" borderId="18" xfId="0" applyBorder="1" applyAlignment="1">
      <alignment vertical="center"/>
    </xf>
    <xf numFmtId="0" fontId="41" fillId="12" borderId="0" xfId="0" applyFont="1" applyFill="1" applyBorder="1" applyAlignment="1" applyProtection="1">
      <alignment vertical="center" wrapText="1"/>
      <protection hidden="1"/>
    </xf>
    <xf numFmtId="0" fontId="46" fillId="16" borderId="20" xfId="0" applyFont="1" applyFill="1" applyBorder="1" applyAlignment="1" applyProtection="1">
      <alignment horizontal="center" vertical="center" wrapText="1"/>
      <protection hidden="1"/>
    </xf>
    <xf numFmtId="0" fontId="0" fillId="0" borderId="20" xfId="0" applyBorder="1" applyAlignment="1">
      <alignment horizontal="center" vertical="center" wrapText="1"/>
    </xf>
    <xf numFmtId="0" fontId="41" fillId="12" borderId="16" xfId="0" applyFont="1" applyFill="1" applyBorder="1" applyAlignment="1" applyProtection="1">
      <alignment vertical="center" wrapText="1"/>
      <protection hidden="1"/>
    </xf>
    <xf numFmtId="0" fontId="0" fillId="0" borderId="16" xfId="0" applyBorder="1" applyAlignment="1"/>
    <xf numFmtId="0" fontId="0" fillId="0" borderId="20" xfId="0" applyBorder="1" applyAlignment="1">
      <alignment vertical="center"/>
    </xf>
    <xf numFmtId="0" fontId="163" fillId="23" borderId="0" xfId="21" applyFont="1" applyFill="1" applyAlignment="1">
      <alignment horizontal="left"/>
    </xf>
    <xf numFmtId="3" fontId="175" fillId="0" borderId="3" xfId="6" applyNumberFormat="1" applyFont="1" applyFill="1" applyBorder="1" applyAlignment="1" applyProtection="1">
      <alignment horizontal="center" vertical="center" wrapText="1"/>
      <protection hidden="1"/>
    </xf>
    <xf numFmtId="3" fontId="175" fillId="0" borderId="0" xfId="6" applyNumberFormat="1" applyFont="1" applyFill="1" applyBorder="1" applyAlignment="1" applyProtection="1">
      <alignment horizontal="center" vertical="center" wrapText="1"/>
      <protection hidden="1"/>
    </xf>
    <xf numFmtId="3" fontId="116" fillId="0" borderId="3" xfId="6" applyNumberFormat="1" applyFont="1" applyFill="1" applyBorder="1" applyAlignment="1" applyProtection="1">
      <alignment horizontal="center" vertical="center" wrapText="1"/>
      <protection hidden="1"/>
    </xf>
    <xf numFmtId="3" fontId="177" fillId="0" borderId="0" xfId="6" applyNumberFormat="1" applyFont="1" applyFill="1" applyBorder="1" applyAlignment="1" applyProtection="1">
      <alignment horizontal="left" vertical="center" wrapText="1"/>
      <protection hidden="1"/>
    </xf>
    <xf numFmtId="4" fontId="179" fillId="27" borderId="0" xfId="7" applyNumberFormat="1" applyFont="1" applyFill="1" applyBorder="1" applyAlignment="1" applyProtection="1">
      <alignment horizontal="center" vertical="center"/>
      <protection hidden="1"/>
    </xf>
    <xf numFmtId="3" fontId="176" fillId="0" borderId="33" xfId="6" applyNumberFormat="1" applyFont="1" applyFill="1" applyBorder="1" applyAlignment="1" applyProtection="1">
      <alignment horizontal="center" vertical="center" wrapText="1"/>
      <protection hidden="1"/>
    </xf>
    <xf numFmtId="3" fontId="176" fillId="0" borderId="35" xfId="6" applyNumberFormat="1" applyFont="1" applyFill="1" applyBorder="1" applyAlignment="1" applyProtection="1">
      <alignment horizontal="center" vertical="center" wrapText="1"/>
      <protection hidden="1"/>
    </xf>
    <xf numFmtId="3" fontId="176" fillId="0" borderId="34" xfId="6" applyNumberFormat="1" applyFont="1" applyFill="1" applyBorder="1" applyAlignment="1" applyProtection="1">
      <alignment horizontal="center" vertical="center" wrapText="1"/>
      <protection hidden="1"/>
    </xf>
    <xf numFmtId="0" fontId="163" fillId="23" borderId="0" xfId="21" applyFont="1" applyFill="1" applyAlignment="1">
      <alignment horizontal="left" vertical="center"/>
    </xf>
    <xf numFmtId="4" fontId="179" fillId="28" borderId="0" xfId="7" applyNumberFormat="1" applyFont="1" applyFill="1" applyBorder="1" applyAlignment="1" applyProtection="1">
      <alignment horizontal="center" vertical="center"/>
      <protection hidden="1"/>
    </xf>
    <xf numFmtId="0" fontId="178" fillId="23" borderId="0" xfId="21" applyFont="1" applyFill="1" applyAlignment="1">
      <alignment horizontal="left" vertical="center"/>
    </xf>
    <xf numFmtId="3" fontId="159" fillId="0" borderId="0" xfId="6" applyNumberFormat="1" applyFont="1" applyFill="1" applyBorder="1" applyAlignment="1" applyProtection="1">
      <alignment horizontal="center" vertical="center" wrapText="1"/>
      <protection hidden="1"/>
    </xf>
    <xf numFmtId="3" fontId="177" fillId="0" borderId="33" xfId="6" applyNumberFormat="1" applyFont="1" applyFill="1" applyBorder="1" applyAlignment="1" applyProtection="1">
      <alignment horizontal="center" vertical="center" wrapText="1"/>
      <protection hidden="1"/>
    </xf>
    <xf numFmtId="3" fontId="177" fillId="0" borderId="35" xfId="6" applyNumberFormat="1" applyFont="1" applyFill="1" applyBorder="1" applyAlignment="1" applyProtection="1">
      <alignment horizontal="center" vertical="center" wrapText="1"/>
      <protection hidden="1"/>
    </xf>
    <xf numFmtId="3" fontId="177" fillId="0" borderId="34" xfId="6" applyNumberFormat="1" applyFont="1" applyFill="1" applyBorder="1" applyAlignment="1" applyProtection="1">
      <alignment horizontal="center" vertical="center" wrapText="1"/>
      <protection hidden="1"/>
    </xf>
    <xf numFmtId="0" fontId="188" fillId="0" borderId="0" xfId="6" applyNumberFormat="1" applyFont="1" applyFill="1" applyBorder="1" applyAlignment="1" applyProtection="1">
      <alignment horizontal="justify" vertical="center" wrapText="1"/>
      <protection hidden="1"/>
    </xf>
    <xf numFmtId="0" fontId="163" fillId="0" borderId="0" xfId="21" applyFont="1" applyFill="1" applyAlignment="1">
      <alignment horizontal="center" vertical="center"/>
    </xf>
    <xf numFmtId="0" fontId="0" fillId="0" borderId="0" xfId="0" applyAlignment="1">
      <alignment horizontal="center"/>
    </xf>
  </cellXfs>
  <cellStyles count="33">
    <cellStyle name="Cella collegata" xfId="1" builtinId="24"/>
    <cellStyle name="Euro 2" xfId="13"/>
    <cellStyle name="Migliaia 2 2 2" xfId="19"/>
    <cellStyle name="Normale" xfId="0" builtinId="0"/>
    <cellStyle name="Normale 10 2" xfId="11"/>
    <cellStyle name="Normale 100" xfId="6"/>
    <cellStyle name="Normale 163" xfId="12"/>
    <cellStyle name="Normale 165" xfId="17"/>
    <cellStyle name="Normale 2" xfId="2"/>
    <cellStyle name="Normale 2 10 2" xfId="8"/>
    <cellStyle name="Normale 2 10 2 2" xfId="22"/>
    <cellStyle name="Normale 2 10 2 2 2" xfId="31"/>
    <cellStyle name="Normale 2 10 2 3" xfId="27"/>
    <cellStyle name="Normale 2 10 2 6" xfId="15"/>
    <cellStyle name="Normale 2 10 2 6 2" xfId="30"/>
    <cellStyle name="Normale 2 15" xfId="18"/>
    <cellStyle name="Normale 2 2" xfId="3"/>
    <cellStyle name="Normale 2 2 2" xfId="25"/>
    <cellStyle name="Normale 2 3" xfId="24"/>
    <cellStyle name="Normale 3" xfId="5"/>
    <cellStyle name="Normale 3 2" xfId="26"/>
    <cellStyle name="Normale 4" xfId="21"/>
    <cellStyle name="Normale 5" xfId="23"/>
    <cellStyle name="Normale 5 2" xfId="32"/>
    <cellStyle name="Normale 6" xfId="10"/>
    <cellStyle name="Normale 6 2" xfId="29"/>
    <cellStyle name="Normale 7" xfId="7"/>
    <cellStyle name="Normale_input_società" xfId="20"/>
    <cellStyle name="Percentuale" xfId="4" builtinId="5"/>
    <cellStyle name="Percentuale 2" xfId="16"/>
    <cellStyle name="Percentuale 3" xfId="9"/>
    <cellStyle name="Percentuale 3 2" xfId="28"/>
    <cellStyle name="Valore valido 2" xfId="14"/>
  </cellStyles>
  <dxfs count="253">
    <dxf>
      <font>
        <b/>
        <i val="0"/>
      </font>
      <fill>
        <patternFill>
          <bgColor theme="9" tint="0.39994506668294322"/>
        </patternFill>
      </fill>
    </dxf>
    <dxf>
      <font>
        <b/>
        <i val="0"/>
      </font>
      <fill>
        <patternFill>
          <bgColor theme="8" tint="0.39994506668294322"/>
        </patternFill>
      </fill>
    </dxf>
    <dxf>
      <font>
        <b/>
        <i val="0"/>
      </font>
      <fill>
        <patternFill>
          <bgColor rgb="FF92D050"/>
        </patternFill>
      </fill>
    </dxf>
    <dxf>
      <font>
        <color rgb="FF9C0006"/>
      </font>
      <fill>
        <patternFill>
          <bgColor rgb="FFFFC7CE"/>
        </patternFill>
      </fill>
    </dxf>
    <dxf>
      <font>
        <color rgb="FF9C6500"/>
      </font>
      <fill>
        <patternFill>
          <bgColor rgb="FFFFEB9C"/>
        </patternFill>
      </fill>
      <border>
        <left style="thin">
          <color auto="1"/>
        </left>
        <right style="thin">
          <color auto="1"/>
        </right>
        <top style="thin">
          <color auto="1"/>
        </top>
        <bottom style="thin">
          <color auto="1"/>
        </bottom>
      </border>
    </dxf>
    <dxf>
      <fill>
        <patternFill>
          <bgColor rgb="FFFFFFCC"/>
        </patternFill>
      </fill>
      <border>
        <left style="thin">
          <color auto="1"/>
        </left>
        <right style="thin">
          <color auto="1"/>
        </right>
        <top style="thin">
          <color auto="1"/>
        </top>
        <bottom style="thin">
          <color auto="1"/>
        </bottom>
      </border>
    </dxf>
    <dxf>
      <font>
        <color rgb="FF006100"/>
      </font>
      <fill>
        <patternFill>
          <bgColor theme="6" tint="0.59996337778862885"/>
        </patternFill>
      </fill>
      <border>
        <left style="thin">
          <color auto="1"/>
        </left>
        <right style="thin">
          <color auto="1"/>
        </right>
        <top style="thin">
          <color auto="1"/>
        </top>
        <bottom style="thin">
          <color auto="1"/>
        </bottom>
      </border>
    </dxf>
    <dxf>
      <fill>
        <patternFill>
          <bgColor theme="4" tint="0.79998168889431442"/>
        </patternFill>
      </fill>
      <border>
        <left style="thin">
          <color auto="1"/>
        </left>
        <right style="thin">
          <color auto="1"/>
        </right>
        <top style="thin">
          <color auto="1"/>
        </top>
        <bottom style="thin">
          <color auto="1"/>
        </bottom>
      </border>
    </dxf>
    <dxf>
      <fill>
        <patternFill>
          <bgColor theme="9" tint="0.79998168889431442"/>
        </patternFill>
      </fill>
      <border>
        <left style="thin">
          <color auto="1"/>
        </left>
        <right style="thin">
          <color auto="1"/>
        </right>
        <top style="thin">
          <color auto="1"/>
        </top>
        <bottom style="thin">
          <color auto="1"/>
        </bottom>
      </border>
    </dxf>
    <dxf>
      <fill>
        <patternFill>
          <bgColor rgb="FF92D050"/>
        </patternFill>
      </fill>
      <border>
        <left style="thin">
          <color auto="1"/>
        </left>
        <right style="thin">
          <color auto="1"/>
        </right>
        <top style="thin">
          <color auto="1"/>
        </top>
        <bottom style="thin">
          <color auto="1"/>
        </bottom>
      </border>
    </dxf>
    <dxf>
      <fill>
        <patternFill>
          <bgColor theme="6" tint="0.59996337778862885"/>
        </patternFill>
      </fill>
      <border>
        <left style="thin">
          <color auto="1"/>
        </left>
        <right style="thin">
          <color auto="1"/>
        </right>
        <top style="thin">
          <color auto="1"/>
        </top>
        <bottom style="thin">
          <color auto="1"/>
        </bottom>
      </border>
    </dxf>
    <dxf>
      <fill>
        <patternFill>
          <bgColor theme="4" tint="0.79998168889431442"/>
        </patternFill>
      </fill>
      <border>
        <left style="thin">
          <color auto="1"/>
        </left>
        <right style="thin">
          <color auto="1"/>
        </right>
        <top style="thin">
          <color auto="1"/>
        </top>
        <bottom style="thin">
          <color auto="1"/>
        </bottom>
      </border>
    </dxf>
    <dxf>
      <fill>
        <patternFill>
          <bgColor theme="9" tint="0.79998168889431442"/>
        </patternFill>
      </fill>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border>
    </dxf>
    <dxf>
      <font>
        <color rgb="FF9C0006"/>
      </font>
      <fill>
        <patternFill>
          <bgColor rgb="FFFFC7CE"/>
        </patternFill>
      </fill>
      <border>
        <left style="thin">
          <color auto="1"/>
        </left>
        <right style="thin">
          <color auto="1"/>
        </right>
        <top style="thin">
          <color auto="1"/>
        </top>
        <bottom style="thin">
          <color auto="1"/>
        </bottom>
      </border>
    </dxf>
    <dxf>
      <fill>
        <patternFill>
          <bgColor theme="5" tint="0.39994506668294322"/>
        </patternFill>
      </fill>
      <border>
        <left style="thin">
          <color auto="1"/>
        </left>
        <right style="thin">
          <color auto="1"/>
        </right>
        <top style="thin">
          <color auto="1"/>
        </top>
        <bottom style="thin">
          <color auto="1"/>
        </bottom>
      </border>
    </dxf>
    <dxf>
      <fill>
        <patternFill>
          <bgColor rgb="FFFF33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9C6500"/>
      </font>
      <fill>
        <patternFill>
          <bgColor rgb="FFFFEB9C"/>
        </patternFill>
      </fill>
      <border>
        <left style="thin">
          <color auto="1"/>
        </left>
        <right style="thin">
          <color auto="1"/>
        </right>
        <top style="thin">
          <color auto="1"/>
        </top>
        <bottom style="thin">
          <color auto="1"/>
        </bottom>
      </border>
    </dxf>
    <dxf>
      <fill>
        <patternFill>
          <bgColor rgb="FFFFFFCC"/>
        </patternFill>
      </fill>
      <border>
        <left style="thin">
          <color auto="1"/>
        </left>
        <right style="thin">
          <color auto="1"/>
        </right>
        <top style="thin">
          <color auto="1"/>
        </top>
        <bottom style="thin">
          <color auto="1"/>
        </bottom>
      </border>
    </dxf>
    <dxf>
      <font>
        <color rgb="FF006100"/>
      </font>
      <fill>
        <patternFill>
          <bgColor rgb="FFC6EFCE"/>
        </patternFill>
      </fill>
      <border>
        <left style="thin">
          <color auto="1"/>
        </left>
        <right style="thin">
          <color auto="1"/>
        </right>
        <top style="thin">
          <color auto="1"/>
        </top>
        <bottom style="thin">
          <color auto="1"/>
        </bottom>
      </border>
    </dxf>
    <dxf>
      <fill>
        <patternFill>
          <bgColor theme="4" tint="0.79998168889431442"/>
        </patternFill>
      </fill>
      <border>
        <left style="thin">
          <color auto="1"/>
        </left>
        <right style="thin">
          <color auto="1"/>
        </right>
        <top style="thin">
          <color auto="1"/>
        </top>
        <bottom style="thin">
          <color auto="1"/>
        </bottom>
      </border>
    </dxf>
    <dxf>
      <fill>
        <patternFill>
          <bgColor theme="9" tint="0.79998168889431442"/>
        </patternFill>
      </fill>
      <border>
        <left style="thin">
          <color auto="1"/>
        </left>
        <right style="thin">
          <color auto="1"/>
        </right>
        <top style="thin">
          <color auto="1"/>
        </top>
        <bottom style="thin">
          <color auto="1"/>
        </bottom>
      </border>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b/>
        <i val="0"/>
        <color theme="0"/>
      </font>
      <fill>
        <patternFill>
          <bgColor theme="6" tint="-0.24994659260841701"/>
        </patternFill>
      </fill>
    </dxf>
    <dxf>
      <font>
        <b/>
        <i val="0"/>
      </font>
      <fill>
        <patternFill>
          <bgColor theme="9" tint="0.59996337778862885"/>
        </patternFill>
      </fill>
      <border>
        <left style="thin">
          <color auto="1"/>
        </left>
        <right style="thin">
          <color auto="1"/>
        </right>
        <top style="thin">
          <color auto="1"/>
        </top>
        <bottom style="thin">
          <color auto="1"/>
        </bottom>
      </border>
    </dxf>
    <dxf>
      <font>
        <color theme="0"/>
      </font>
      <fill>
        <patternFill>
          <bgColor rgb="FFFF0000"/>
        </patternFill>
      </fill>
    </dxf>
    <dxf>
      <font>
        <b/>
        <i val="0"/>
        <color theme="0"/>
      </font>
      <fill>
        <patternFill>
          <bgColor theme="6" tint="-0.24994659260841701"/>
        </patternFill>
      </fill>
    </dxf>
    <dxf>
      <font>
        <b/>
        <i val="0"/>
      </font>
      <fill>
        <patternFill>
          <bgColor theme="9" tint="0.59996337778862885"/>
        </patternFill>
      </fill>
      <border>
        <left style="thin">
          <color auto="1"/>
        </left>
        <right style="thin">
          <color auto="1"/>
        </right>
        <top style="thin">
          <color auto="1"/>
        </top>
        <bottom style="thin">
          <color auto="1"/>
        </bottom>
      </border>
    </dxf>
    <dxf>
      <font>
        <color theme="0"/>
      </font>
      <fill>
        <patternFill>
          <bgColor rgb="FFFF0000"/>
        </patternFill>
      </fill>
    </dxf>
    <dxf>
      <font>
        <b/>
        <i val="0"/>
        <color theme="0"/>
      </font>
      <fill>
        <patternFill>
          <bgColor theme="6" tint="-0.24994659260841701"/>
        </patternFill>
      </fill>
    </dxf>
    <dxf>
      <font>
        <b/>
        <i val="0"/>
      </font>
      <fill>
        <patternFill>
          <bgColor theme="6" tint="0.59996337778862885"/>
        </patternFill>
      </fill>
      <border>
        <left style="thin">
          <color auto="1"/>
        </left>
        <right style="thin">
          <color auto="1"/>
        </right>
        <top style="thin">
          <color auto="1"/>
        </top>
        <bottom style="thin">
          <color auto="1"/>
        </bottom>
      </border>
    </dxf>
    <dxf>
      <font>
        <color theme="0"/>
      </font>
      <fill>
        <patternFill>
          <bgColor rgb="FFFF0000"/>
        </patternFill>
      </fill>
    </dxf>
    <dxf>
      <font>
        <b/>
        <i val="0"/>
        <color theme="0"/>
      </font>
      <fill>
        <patternFill>
          <bgColor theme="6" tint="-0.24994659260841701"/>
        </patternFill>
      </fill>
    </dxf>
    <dxf>
      <font>
        <b/>
        <i val="0"/>
      </font>
      <fill>
        <patternFill>
          <bgColor theme="6" tint="0.59996337778862885"/>
        </patternFill>
      </fill>
      <border>
        <left style="thin">
          <color auto="1"/>
        </left>
        <right style="thin">
          <color auto="1"/>
        </right>
        <top style="thin">
          <color auto="1"/>
        </top>
        <bottom style="thin">
          <color auto="1"/>
        </bottom>
      </border>
    </dxf>
    <dxf>
      <font>
        <color theme="0"/>
      </font>
      <fill>
        <patternFill>
          <bgColor rgb="FFFF0000"/>
        </patternFill>
      </fill>
    </dxf>
    <dxf>
      <font>
        <color theme="0"/>
      </font>
      <fill>
        <patternFill>
          <bgColor rgb="FFFF0000"/>
        </patternFill>
      </fill>
    </dxf>
    <dxf>
      <font>
        <b/>
        <i val="0"/>
      </font>
      <fill>
        <patternFill>
          <bgColor theme="9" tint="0.39994506668294322"/>
        </patternFill>
      </fill>
      <border>
        <left style="thin">
          <color auto="1"/>
        </left>
        <right style="thin">
          <color auto="1"/>
        </right>
        <top style="thin">
          <color auto="1"/>
        </top>
        <bottom style="thin">
          <color auto="1"/>
        </bottom>
      </border>
    </dxf>
    <dxf>
      <font>
        <b/>
        <i val="0"/>
      </font>
      <fill>
        <patternFill>
          <bgColor theme="6" tint="0.59996337778862885"/>
        </patternFill>
      </fill>
      <border>
        <left style="thin">
          <color auto="1"/>
        </left>
        <right style="thin">
          <color auto="1"/>
        </right>
        <top style="thin">
          <color auto="1"/>
        </top>
        <bottom style="thin">
          <color auto="1"/>
        </bottom>
      </border>
    </dxf>
    <dxf>
      <font>
        <b/>
        <i val="0"/>
        <color theme="0"/>
      </font>
      <fill>
        <patternFill>
          <bgColor theme="6" tint="-0.24994659260841701"/>
        </patternFill>
      </fill>
    </dxf>
    <dxf>
      <font>
        <color theme="0"/>
      </font>
      <fill>
        <patternFill>
          <bgColor theme="6" tint="-0.24994659260841701"/>
        </patternFill>
      </fill>
    </dxf>
    <dxf>
      <font>
        <b/>
        <i val="0"/>
        <color theme="0"/>
      </font>
      <fill>
        <patternFill>
          <bgColor rgb="FFFF0000"/>
        </patternFill>
      </fill>
    </dxf>
    <dxf>
      <font>
        <b/>
        <i val="0"/>
      </font>
      <fill>
        <patternFill>
          <bgColor theme="9" tint="0.39994506668294322"/>
        </patternFill>
      </fill>
      <border>
        <left style="thin">
          <color auto="1"/>
        </left>
        <right style="thin">
          <color auto="1"/>
        </right>
        <top style="thin">
          <color auto="1"/>
        </top>
        <bottom style="thin">
          <color auto="1"/>
        </bottom>
      </border>
    </dxf>
    <dxf>
      <font>
        <color theme="0"/>
      </font>
      <fill>
        <patternFill>
          <bgColor rgb="FFFF0000"/>
        </patternFill>
      </fill>
    </dxf>
    <dxf>
      <font>
        <color theme="0"/>
      </font>
      <fill>
        <patternFill>
          <bgColor rgb="FFFF0000"/>
        </patternFill>
      </fill>
    </dxf>
    <dxf>
      <font>
        <b/>
        <i val="0"/>
      </font>
      <fill>
        <patternFill>
          <bgColor theme="9" tint="0.39994506668294322"/>
        </patternFill>
      </fill>
      <border>
        <left style="thin">
          <color auto="1"/>
        </left>
        <right style="thin">
          <color auto="1"/>
        </right>
        <top style="thin">
          <color auto="1"/>
        </top>
        <bottom style="thin">
          <color auto="1"/>
        </bottom>
      </border>
    </dxf>
    <dxf>
      <font>
        <b/>
        <i val="0"/>
      </font>
      <fill>
        <patternFill>
          <bgColor theme="6" tint="0.59996337778862885"/>
        </patternFill>
      </fill>
      <border>
        <left style="thin">
          <color auto="1"/>
        </left>
        <right style="thin">
          <color auto="1"/>
        </right>
        <top style="thin">
          <color auto="1"/>
        </top>
        <bottom style="thin">
          <color auto="1"/>
        </bottom>
      </border>
    </dxf>
    <dxf>
      <font>
        <b/>
        <i val="0"/>
        <color theme="0"/>
      </font>
      <fill>
        <patternFill>
          <bgColor theme="6" tint="-0.24994659260841701"/>
        </patternFill>
      </fill>
    </dxf>
    <dxf>
      <font>
        <b/>
        <i val="0"/>
        <color theme="0"/>
      </font>
      <fill>
        <patternFill>
          <bgColor rgb="FFFF0000"/>
        </patternFill>
      </fill>
    </dxf>
    <dxf>
      <font>
        <b/>
        <i val="0"/>
      </font>
      <fill>
        <patternFill>
          <bgColor theme="6" tint="0.59996337778862885"/>
        </patternFill>
      </fill>
      <border>
        <left style="thin">
          <color auto="1"/>
        </left>
        <right style="thin">
          <color auto="1"/>
        </right>
        <top style="thin">
          <color auto="1"/>
        </top>
        <bottom style="thin">
          <color auto="1"/>
        </bottom>
      </border>
    </dxf>
    <dxf>
      <font>
        <b/>
        <i val="0"/>
        <color theme="0"/>
      </font>
      <fill>
        <patternFill>
          <bgColor theme="6" tint="-0.24994659260841701"/>
        </patternFill>
      </fill>
    </dxf>
    <dxf>
      <font>
        <b/>
        <i val="0"/>
        <color theme="0"/>
      </font>
      <fill>
        <patternFill>
          <bgColor theme="6" tint="-0.24994659260841701"/>
        </patternFill>
      </fill>
    </dxf>
    <dxf>
      <font>
        <b/>
        <i val="0"/>
        <color theme="0"/>
      </font>
      <fill>
        <patternFill>
          <bgColor rgb="FFFF0000"/>
        </patternFill>
      </fill>
    </dxf>
    <dxf>
      <font>
        <b/>
        <i val="0"/>
        <color theme="0"/>
      </font>
      <fill>
        <patternFill>
          <bgColor rgb="FFFF0000"/>
        </patternFill>
      </fill>
    </dxf>
    <dxf>
      <font>
        <b/>
        <i val="0"/>
        <color theme="1"/>
      </font>
      <fill>
        <patternFill>
          <bgColor rgb="FF92D050"/>
        </patternFill>
      </fill>
    </dxf>
    <dxf>
      <font>
        <color theme="0"/>
      </font>
      <fill>
        <patternFill>
          <bgColor rgb="FFFF0000"/>
        </patternFill>
      </fill>
    </dxf>
    <dxf>
      <font>
        <b/>
        <i val="0"/>
      </font>
      <fill>
        <patternFill>
          <bgColor theme="4" tint="0.59996337778862885"/>
        </patternFill>
      </fill>
      <border>
        <left style="thin">
          <color auto="1"/>
        </left>
        <right style="thin">
          <color auto="1"/>
        </right>
        <top style="thin">
          <color auto="1"/>
        </top>
        <bottom style="thin">
          <color auto="1"/>
        </bottom>
      </border>
    </dxf>
    <dxf>
      <font>
        <b/>
        <i val="0"/>
      </font>
      <fill>
        <patternFill>
          <bgColor theme="6" tint="0.59996337778862885"/>
        </patternFill>
      </fill>
      <border>
        <left style="thin">
          <color auto="1"/>
        </left>
        <right style="thin">
          <color auto="1"/>
        </right>
        <top style="thin">
          <color auto="1"/>
        </top>
        <bottom style="thin">
          <color auto="1"/>
        </bottom>
      </border>
    </dxf>
    <dxf>
      <font>
        <b/>
        <i val="0"/>
        <color theme="0"/>
      </font>
      <fill>
        <patternFill>
          <bgColor theme="6" tint="-0.24994659260841701"/>
        </patternFill>
      </fill>
    </dxf>
    <dxf>
      <font>
        <b/>
        <i val="0"/>
        <color theme="0"/>
      </font>
      <fill>
        <patternFill>
          <bgColor theme="6" tint="-0.24994659260841701"/>
        </patternFill>
      </fill>
    </dxf>
    <dxf>
      <font>
        <b/>
        <i val="0"/>
      </font>
      <fill>
        <patternFill>
          <bgColor theme="6" tint="0.59996337778862885"/>
        </patternFill>
      </fill>
      <border>
        <left style="thin">
          <color auto="1"/>
        </left>
        <right style="thin">
          <color auto="1"/>
        </right>
        <top style="thin">
          <color auto="1"/>
        </top>
        <bottom style="thin">
          <color auto="1"/>
        </bottom>
      </border>
    </dxf>
    <dxf>
      <font>
        <b/>
        <i val="0"/>
      </font>
      <fill>
        <patternFill>
          <bgColor theme="9" tint="0.59996337778862885"/>
        </patternFill>
      </fill>
      <border>
        <left style="thin">
          <color auto="1"/>
        </left>
        <right style="thin">
          <color auto="1"/>
        </right>
        <top style="thin">
          <color auto="1"/>
        </top>
        <bottom style="thin">
          <color auto="1"/>
        </bottom>
      </border>
    </dxf>
    <dxf>
      <font>
        <color theme="0"/>
      </font>
      <fill>
        <patternFill>
          <bgColor rgb="FFFF0000"/>
        </patternFill>
      </fill>
    </dxf>
    <dxf>
      <font>
        <b/>
        <i val="0"/>
        <color theme="0"/>
      </font>
      <fill>
        <patternFill>
          <bgColor rgb="FFFF0000"/>
        </patternFill>
      </fill>
    </dxf>
    <dxf>
      <font>
        <b/>
        <i val="0"/>
        <color theme="1"/>
      </font>
      <fill>
        <patternFill>
          <bgColor rgb="FF92D050"/>
        </patternFill>
      </fill>
    </dxf>
    <dxf>
      <font>
        <b/>
        <i val="0"/>
        <color theme="1"/>
      </font>
      <fill>
        <patternFill>
          <bgColor rgb="FF92D050"/>
        </patternFill>
      </fill>
    </dxf>
    <dxf>
      <font>
        <b/>
        <i val="0"/>
        <color theme="0"/>
      </font>
      <fill>
        <patternFill>
          <bgColor rgb="FFFF0000"/>
        </patternFill>
      </fill>
    </dxf>
    <dxf>
      <font>
        <b/>
        <i val="0"/>
        <color theme="0"/>
      </font>
      <fill>
        <patternFill>
          <bgColor theme="6" tint="-0.24994659260841701"/>
        </patternFill>
      </fill>
    </dxf>
    <dxf>
      <font>
        <b/>
        <i val="0"/>
      </font>
      <fill>
        <patternFill>
          <bgColor theme="6" tint="0.59996337778862885"/>
        </patternFill>
      </fill>
      <border>
        <left style="thin">
          <color auto="1"/>
        </left>
        <right style="thin">
          <color auto="1"/>
        </right>
        <top style="thin">
          <color auto="1"/>
        </top>
        <bottom style="thin">
          <color auto="1"/>
        </bottom>
      </border>
    </dxf>
    <dxf>
      <font>
        <b/>
        <i val="0"/>
      </font>
      <fill>
        <patternFill>
          <bgColor theme="9" tint="0.59996337778862885"/>
        </patternFill>
      </fill>
      <border>
        <left style="thin">
          <color auto="1"/>
        </left>
        <right style="thin">
          <color auto="1"/>
        </right>
        <top style="thin">
          <color auto="1"/>
        </top>
        <bottom style="thin">
          <color auto="1"/>
        </bottom>
      </border>
    </dxf>
    <dxf>
      <font>
        <color theme="0"/>
      </font>
      <fill>
        <patternFill>
          <bgColor rgb="FFFF0000"/>
        </patternFill>
      </fill>
    </dxf>
    <dxf>
      <font>
        <b/>
        <i val="0"/>
      </font>
      <fill>
        <patternFill>
          <bgColor theme="9" tint="0.59996337778862885"/>
        </patternFill>
      </fill>
      <border>
        <left style="thin">
          <color auto="1"/>
        </left>
        <right style="thin">
          <color auto="1"/>
        </right>
        <top style="thin">
          <color auto="1"/>
        </top>
        <bottom style="thin">
          <color auto="1"/>
        </bottom>
      </border>
    </dxf>
    <dxf>
      <font>
        <b/>
        <i val="0"/>
      </font>
      <fill>
        <patternFill>
          <bgColor theme="6" tint="0.59996337778862885"/>
        </patternFill>
      </fill>
      <border>
        <left style="thin">
          <color auto="1"/>
        </left>
        <right style="thin">
          <color auto="1"/>
        </right>
        <top style="thin">
          <color auto="1"/>
        </top>
        <bottom style="thin">
          <color auto="1"/>
        </bottom>
      </border>
    </dxf>
    <dxf>
      <font>
        <b/>
        <i val="0"/>
        <color theme="0"/>
      </font>
      <fill>
        <patternFill>
          <bgColor theme="6" tint="-0.24994659260841701"/>
        </patternFill>
      </fill>
    </dxf>
    <dxf>
      <font>
        <color theme="0"/>
      </font>
      <fill>
        <patternFill>
          <bgColor rgb="FFFF0000"/>
        </patternFill>
      </fill>
    </dxf>
    <dxf>
      <font>
        <b/>
        <i val="0"/>
        <color auto="1"/>
      </font>
      <fill>
        <patternFill>
          <bgColor rgb="FF92D050"/>
        </patternFill>
      </fill>
    </dxf>
    <dxf>
      <font>
        <b/>
        <i val="0"/>
      </font>
      <fill>
        <patternFill>
          <bgColor theme="8" tint="0.59996337778862885"/>
        </patternFill>
      </fill>
      <border>
        <left style="thin">
          <color auto="1"/>
        </left>
        <right style="thin">
          <color auto="1"/>
        </right>
        <top style="thin">
          <color auto="1"/>
        </top>
        <bottom style="thin">
          <color auto="1"/>
        </bottom>
      </border>
    </dxf>
    <dxf>
      <font>
        <b/>
        <i val="0"/>
        <color auto="1"/>
      </font>
      <fill>
        <patternFill>
          <bgColor rgb="FF92D050"/>
        </patternFill>
      </fill>
    </dxf>
    <dxf>
      <font>
        <b/>
        <i val="0"/>
        <color theme="0"/>
      </font>
      <fill>
        <patternFill>
          <bgColor rgb="FFFF0000"/>
        </patternFill>
      </fill>
    </dxf>
    <dxf>
      <font>
        <b/>
        <i val="0"/>
      </font>
      <fill>
        <patternFill>
          <bgColor theme="9" tint="0.59996337778862885"/>
        </patternFill>
      </fill>
      <border>
        <left style="thin">
          <color auto="1"/>
        </left>
        <right style="thin">
          <color auto="1"/>
        </right>
        <top style="thin">
          <color auto="1"/>
        </top>
        <bottom style="thin">
          <color auto="1"/>
        </bottom>
      </border>
    </dxf>
    <dxf>
      <font>
        <b/>
        <i val="0"/>
        <color theme="0"/>
      </font>
      <fill>
        <patternFill>
          <bgColor rgb="FFFF0000"/>
        </patternFill>
      </fill>
    </dxf>
    <dxf>
      <font>
        <color rgb="FFFF0000"/>
      </font>
    </dxf>
    <dxf>
      <font>
        <color theme="6" tint="-0.499984740745262"/>
      </font>
    </dxf>
    <dxf>
      <font>
        <color rgb="FFFF0000"/>
      </font>
    </dxf>
    <dxf>
      <font>
        <color theme="6" tint="-0.499984740745262"/>
      </font>
    </dxf>
    <dxf>
      <font>
        <color rgb="FFFF0000"/>
      </font>
      <fill>
        <patternFill>
          <bgColor theme="9" tint="0.39994506668294322"/>
        </patternFill>
      </fill>
      <border>
        <left style="thin">
          <color auto="1"/>
        </left>
        <right style="thin">
          <color auto="1"/>
        </right>
        <top style="thin">
          <color auto="1"/>
        </top>
        <bottom style="thin">
          <color auto="1"/>
        </bottom>
      </border>
    </dxf>
    <dxf>
      <font>
        <color theme="1"/>
      </font>
      <fill>
        <patternFill patternType="solid">
          <bgColor theme="6" tint="0.79998168889431442"/>
        </patternFill>
      </fill>
    </dxf>
    <dxf>
      <font>
        <color rgb="FFFF0000"/>
      </font>
      <fill>
        <patternFill>
          <bgColor theme="9" tint="0.39994506668294322"/>
        </patternFill>
      </fill>
      <border>
        <left style="thin">
          <color auto="1"/>
        </left>
        <right style="thin">
          <color auto="1"/>
        </right>
        <top style="thin">
          <color auto="1"/>
        </top>
        <bottom style="thin">
          <color auto="1"/>
        </bottom>
      </border>
    </dxf>
    <dxf>
      <fill>
        <patternFill>
          <bgColor theme="6" tint="0.79998168889431442"/>
        </patternFill>
      </fill>
    </dxf>
    <dxf>
      <font>
        <color auto="1"/>
      </font>
      <fill>
        <patternFill>
          <bgColor theme="6" tint="0.79998168889431442"/>
        </patternFill>
      </fill>
      <border>
        <left style="thin">
          <color auto="1"/>
        </left>
        <right style="thin">
          <color auto="1"/>
        </right>
        <top style="thin">
          <color auto="1"/>
        </top>
        <bottom style="thin">
          <color auto="1"/>
        </bottom>
      </border>
    </dxf>
    <dxf>
      <font>
        <color rgb="FFFF0000"/>
      </font>
      <fill>
        <patternFill>
          <bgColor theme="9" tint="0.39994506668294322"/>
        </patternFill>
      </fill>
    </dxf>
    <dxf>
      <font>
        <color rgb="FFFF0000"/>
      </font>
      <fill>
        <patternFill>
          <bgColor theme="9" tint="0.39994506668294322"/>
        </patternFill>
      </fill>
      <border>
        <left style="thin">
          <color auto="1"/>
        </left>
        <right style="thin">
          <color auto="1"/>
        </right>
        <top style="thin">
          <color auto="1"/>
        </top>
        <bottom style="thin">
          <color auto="1"/>
        </bottom>
      </border>
    </dxf>
    <dxf>
      <fill>
        <patternFill>
          <bgColor theme="6" tint="0.79998168889431442"/>
        </patternFill>
      </fill>
    </dxf>
    <dxf>
      <font>
        <color rgb="FFFF0000"/>
      </font>
      <fill>
        <patternFill>
          <bgColor theme="9" tint="0.39994506668294322"/>
        </patternFill>
      </fill>
      <border>
        <left style="thin">
          <color auto="1"/>
        </left>
        <right style="thin">
          <color auto="1"/>
        </right>
        <top style="thin">
          <color auto="1"/>
        </top>
        <bottom style="thin">
          <color auto="1"/>
        </bottom>
      </border>
    </dxf>
    <dxf>
      <fill>
        <patternFill>
          <bgColor theme="6" tint="0.79998168889431442"/>
        </patternFill>
      </fill>
    </dxf>
    <dxf>
      <font>
        <color rgb="FFFF0000"/>
      </font>
      <fill>
        <patternFill>
          <bgColor theme="9" tint="0.39994506668294322"/>
        </patternFill>
      </fill>
      <border>
        <left style="thin">
          <color auto="1"/>
        </left>
        <right style="thin">
          <color auto="1"/>
        </right>
        <top style="thin">
          <color auto="1"/>
        </top>
        <bottom style="thin">
          <color auto="1"/>
        </bottom>
        <vertical/>
        <horizontal/>
      </border>
    </dxf>
    <dxf>
      <font>
        <color rgb="FFC00000"/>
      </font>
      <fill>
        <patternFill>
          <bgColor theme="9" tint="0.39994506668294322"/>
        </patternFill>
      </fill>
      <border>
        <left style="thin">
          <color auto="1"/>
        </left>
        <right style="thin">
          <color auto="1"/>
        </right>
        <top/>
        <bottom style="thin">
          <color auto="1"/>
        </bottom>
      </border>
    </dxf>
    <dxf>
      <font>
        <color indexed="9"/>
      </font>
      <fill>
        <patternFill>
          <bgColor indexed="9"/>
        </patternFill>
      </fill>
      <border>
        <left/>
        <right/>
        <top/>
        <bottom/>
      </border>
    </dxf>
    <dxf>
      <font>
        <color indexed="60"/>
      </font>
    </dxf>
    <dxf>
      <font>
        <color indexed="9"/>
      </font>
      <fill>
        <patternFill>
          <bgColor indexed="9"/>
        </patternFill>
      </fill>
      <border>
        <left/>
        <right/>
        <top/>
        <bottom/>
      </border>
    </dxf>
    <dxf>
      <font>
        <color theme="6" tint="-0.499984740745262"/>
      </font>
    </dxf>
    <dxf>
      <font>
        <color theme="5"/>
      </font>
    </dxf>
    <dxf>
      <font>
        <color theme="6" tint="-0.499984740745262"/>
      </font>
    </dxf>
    <dxf>
      <font>
        <color theme="5"/>
      </font>
    </dxf>
    <dxf>
      <font>
        <color theme="6" tint="-0.499984740745262"/>
      </font>
    </dxf>
    <dxf>
      <font>
        <color theme="5"/>
      </font>
    </dxf>
    <dxf>
      <font>
        <color theme="6" tint="-0.499984740745262"/>
      </font>
    </dxf>
    <dxf>
      <font>
        <color theme="5"/>
      </font>
    </dxf>
    <dxf>
      <font>
        <color theme="6" tint="-0.499984740745262"/>
      </font>
    </dxf>
    <dxf>
      <font>
        <color theme="5"/>
      </font>
    </dxf>
    <dxf>
      <font>
        <color theme="6" tint="-0.499984740745262"/>
      </font>
    </dxf>
    <dxf>
      <font>
        <color theme="5"/>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ill>
        <patternFill patternType="solid">
          <fgColor rgb="FFFF0000"/>
          <bgColor rgb="FFFF0000"/>
        </patternFill>
      </fill>
      <border>
        <left/>
        <right/>
        <top/>
        <bottom/>
      </border>
    </dxf>
    <dxf>
      <font>
        <sz val="11"/>
        <color rgb="FF000000"/>
        <name val="Calibri"/>
      </font>
      <fill>
        <patternFill>
          <bgColor rgb="FFFF0000"/>
        </patternFill>
      </fill>
      <border diagonalUp="0" diagonalDown="0">
        <left/>
        <right/>
        <top/>
        <bottom/>
      </border>
    </dxf>
    <dxf>
      <font>
        <sz val="11"/>
        <color rgb="FF000000"/>
        <name val="Calibri"/>
      </font>
      <fill>
        <patternFill>
          <bgColor rgb="FFFF0000"/>
        </patternFill>
      </fill>
      <border diagonalUp="0" diagonalDown="0">
        <left/>
        <right/>
        <top/>
        <bottom/>
      </border>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78787"/>
      <rgbColor rgb="FF9999FF"/>
      <rgbColor rgb="FF953735"/>
      <rgbColor rgb="FFFFFFCC"/>
      <rgbColor rgb="FFDEEAF6"/>
      <rgbColor rgb="FF660066"/>
      <rgbColor rgb="FFFF8080"/>
      <rgbColor rgb="FF0066CC"/>
      <rgbColor rgb="FFD9D9D9"/>
      <rgbColor rgb="FF000080"/>
      <rgbColor rgb="FFFF00FF"/>
      <rgbColor rgb="FFFFFF00"/>
      <rgbColor rgb="FF00FFFF"/>
      <rgbColor rgb="FF800080"/>
      <rgbColor rgb="FF800000"/>
      <rgbColor rgb="FF008080"/>
      <rgbColor rgb="FF0000FF"/>
      <rgbColor rgb="FF00CCFF"/>
      <rgbColor rgb="FFDCE6F2"/>
      <rgbColor rgb="FFCCFFCC"/>
      <rgbColor rgb="FFFFFF99"/>
      <rgbColor rgb="FF99CCFF"/>
      <rgbColor rgb="FFFF99CC"/>
      <rgbColor rgb="FFCC99FF"/>
      <rgbColor rgb="FFFFCC99"/>
      <rgbColor rgb="FF4A7EBB"/>
      <rgbColor rgb="FF33CCCC"/>
      <rgbColor rgb="FF9BBB59"/>
      <rgbColor rgb="FFFFCC00"/>
      <rgbColor rgb="FFFF9900"/>
      <rgbColor rgb="FFFF6600"/>
      <rgbColor rgb="FF8064A2"/>
      <rgbColor rgb="FF969696"/>
      <rgbColor rgb="FF003366"/>
      <rgbColor rgb="FF4F81BD"/>
      <rgbColor rgb="FF003300"/>
      <rgbColor rgb="FF333300"/>
      <rgbColor rgb="FF993300"/>
      <rgbColor rgb="FFC0504D"/>
      <rgbColor rgb="FF1F497D"/>
      <rgbColor rgb="FF333333"/>
      <rgbColor rgb="00003366"/>
      <rgbColor rgb="00339966"/>
      <rgbColor rgb="00003300"/>
      <rgbColor rgb="00333300"/>
      <rgbColor rgb="00993300"/>
      <rgbColor rgb="00993366"/>
      <rgbColor rgb="00333399"/>
      <rgbColor rgb="00333333"/>
    </indexedColors>
    <mruColors>
      <color rgb="FFFF4F8A"/>
      <color rgb="FFCCCC00"/>
      <color rgb="FFF4EE00"/>
      <color rgb="FFEDEA80"/>
      <color rgb="FFE2C288"/>
      <color rgb="FFFF6699"/>
      <color rgb="FFFF7C80"/>
      <color rgb="FFFF9999"/>
      <color rgb="FFFF505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harts/_rels/chart15.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1"/>
          <c:order val="0"/>
          <c:invertIfNegative val="0"/>
          <c:dPt>
            <c:idx val="0"/>
            <c:invertIfNegative val="0"/>
            <c:bubble3D val="0"/>
            <c:spPr>
              <a:solidFill>
                <a:schemeClr val="accent1"/>
              </a:solidFill>
            </c:spPr>
            <c:extLst>
              <c:ext xmlns:c16="http://schemas.microsoft.com/office/drawing/2014/chart" uri="{C3380CC4-5D6E-409C-BE32-E72D297353CC}">
                <c16:uniqueId val="{00000001-0960-48A5-AB58-7410AEFDC3DD}"/>
              </c:ext>
            </c:extLst>
          </c:dPt>
          <c:dPt>
            <c:idx val="1"/>
            <c:invertIfNegative val="0"/>
            <c:bubble3D val="0"/>
            <c:extLst>
              <c:ext xmlns:c16="http://schemas.microsoft.com/office/drawing/2014/chart" uri="{C3380CC4-5D6E-409C-BE32-E72D297353CC}">
                <c16:uniqueId val="{00000002-0960-48A5-AB58-7410AEFDC3DD}"/>
              </c:ext>
            </c:extLst>
          </c:dPt>
          <c:cat>
            <c:numRef>
              <c:f>'Analisi Stato_Patrimoniale'!$B$155:$B$156</c:f>
              <c:numCache>
                <c:formatCode>0</c:formatCode>
                <c:ptCount val="2"/>
                <c:pt idx="0">
                  <c:v>2017</c:v>
                </c:pt>
                <c:pt idx="1">
                  <c:v>2018</c:v>
                </c:pt>
              </c:numCache>
            </c:numRef>
          </c:cat>
          <c:val>
            <c:numRef>
              <c:f>'Analisi Stato_Patrimoniale'!$D$165:$E$165</c:f>
              <c:numCache>
                <c:formatCode>#,##0</c:formatCode>
                <c:ptCount val="2"/>
                <c:pt idx="0">
                  <c:v>380229</c:v>
                </c:pt>
                <c:pt idx="1">
                  <c:v>560234</c:v>
                </c:pt>
              </c:numCache>
            </c:numRef>
          </c:val>
          <c:extLst>
            <c:ext xmlns:c16="http://schemas.microsoft.com/office/drawing/2014/chart" uri="{C3380CC4-5D6E-409C-BE32-E72D297353CC}">
              <c16:uniqueId val="{00000003-0960-48A5-AB58-7410AEFDC3DD}"/>
            </c:ext>
          </c:extLst>
        </c:ser>
        <c:dLbls>
          <c:showLegendKey val="0"/>
          <c:showVal val="0"/>
          <c:showCatName val="0"/>
          <c:showSerName val="0"/>
          <c:showPercent val="0"/>
          <c:showBubbleSize val="0"/>
        </c:dLbls>
        <c:gapWidth val="150"/>
        <c:shape val="cylinder"/>
        <c:axId val="78420224"/>
        <c:axId val="78422016"/>
        <c:axId val="0"/>
      </c:bar3DChart>
      <c:catAx>
        <c:axId val="78420224"/>
        <c:scaling>
          <c:orientation val="minMax"/>
        </c:scaling>
        <c:delete val="0"/>
        <c:axPos val="b"/>
        <c:numFmt formatCode="0" sourceLinked="1"/>
        <c:majorTickMark val="out"/>
        <c:minorTickMark val="none"/>
        <c:tickLblPos val="nextTo"/>
        <c:crossAx val="78422016"/>
        <c:crosses val="autoZero"/>
        <c:auto val="1"/>
        <c:lblAlgn val="ctr"/>
        <c:lblOffset val="100"/>
        <c:noMultiLvlLbl val="0"/>
      </c:catAx>
      <c:valAx>
        <c:axId val="78422016"/>
        <c:scaling>
          <c:orientation val="minMax"/>
        </c:scaling>
        <c:delete val="0"/>
        <c:axPos val="l"/>
        <c:majorGridlines/>
        <c:numFmt formatCode="#,##0" sourceLinked="1"/>
        <c:majorTickMark val="out"/>
        <c:minorTickMark val="none"/>
        <c:tickLblPos val="nextTo"/>
        <c:crossAx val="78420224"/>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1"/>
          <c:order val="0"/>
          <c:invertIfNegative val="0"/>
          <c:dPt>
            <c:idx val="0"/>
            <c:invertIfNegative val="0"/>
            <c:bubble3D val="0"/>
            <c:spPr>
              <a:solidFill>
                <a:schemeClr val="accent1"/>
              </a:solidFill>
            </c:spPr>
            <c:extLst>
              <c:ext xmlns:c16="http://schemas.microsoft.com/office/drawing/2014/chart" uri="{C3380CC4-5D6E-409C-BE32-E72D297353CC}">
                <c16:uniqueId val="{00000001-057E-43FD-9385-63FFFC8E0DCD}"/>
              </c:ext>
            </c:extLst>
          </c:dPt>
          <c:dPt>
            <c:idx val="1"/>
            <c:invertIfNegative val="0"/>
            <c:bubble3D val="0"/>
            <c:extLst>
              <c:ext xmlns:c16="http://schemas.microsoft.com/office/drawing/2014/chart" uri="{C3380CC4-5D6E-409C-BE32-E72D297353CC}">
                <c16:uniqueId val="{00000002-057E-43FD-9385-63FFFC8E0DCD}"/>
              </c:ext>
            </c:extLst>
          </c:dPt>
          <c:cat>
            <c:numRef>
              <c:f>'Analisi Stato_Patrimoniale'!$B$177:$B$178</c:f>
              <c:numCache>
                <c:formatCode>0</c:formatCode>
                <c:ptCount val="2"/>
                <c:pt idx="0">
                  <c:v>2017</c:v>
                </c:pt>
                <c:pt idx="1">
                  <c:v>2018</c:v>
                </c:pt>
              </c:numCache>
            </c:numRef>
          </c:cat>
          <c:val>
            <c:numRef>
              <c:f>'Analisi Stato_Patrimoniale'!$D$185:$E$185</c:f>
              <c:numCache>
                <c:formatCode>#,##0</c:formatCode>
                <c:ptCount val="2"/>
                <c:pt idx="0">
                  <c:v>3567072</c:v>
                </c:pt>
                <c:pt idx="1">
                  <c:v>3709566</c:v>
                </c:pt>
              </c:numCache>
            </c:numRef>
          </c:val>
          <c:extLst>
            <c:ext xmlns:c16="http://schemas.microsoft.com/office/drawing/2014/chart" uri="{C3380CC4-5D6E-409C-BE32-E72D297353CC}">
              <c16:uniqueId val="{00000003-057E-43FD-9385-63FFFC8E0DCD}"/>
            </c:ext>
          </c:extLst>
        </c:ser>
        <c:dLbls>
          <c:showLegendKey val="0"/>
          <c:showVal val="0"/>
          <c:showCatName val="0"/>
          <c:showSerName val="0"/>
          <c:showPercent val="0"/>
          <c:showBubbleSize val="0"/>
        </c:dLbls>
        <c:gapWidth val="150"/>
        <c:shape val="cylinder"/>
        <c:axId val="81199104"/>
        <c:axId val="81200640"/>
        <c:axId val="0"/>
      </c:bar3DChart>
      <c:catAx>
        <c:axId val="81199104"/>
        <c:scaling>
          <c:orientation val="minMax"/>
        </c:scaling>
        <c:delete val="0"/>
        <c:axPos val="b"/>
        <c:numFmt formatCode="0" sourceLinked="1"/>
        <c:majorTickMark val="out"/>
        <c:minorTickMark val="none"/>
        <c:tickLblPos val="nextTo"/>
        <c:crossAx val="81200640"/>
        <c:crosses val="autoZero"/>
        <c:auto val="1"/>
        <c:lblAlgn val="ctr"/>
        <c:lblOffset val="100"/>
        <c:noMultiLvlLbl val="0"/>
      </c:catAx>
      <c:valAx>
        <c:axId val="81200640"/>
        <c:scaling>
          <c:orientation val="minMax"/>
        </c:scaling>
        <c:delete val="0"/>
        <c:axPos val="l"/>
        <c:majorGridlines/>
        <c:numFmt formatCode="#,##0" sourceLinked="1"/>
        <c:majorTickMark val="out"/>
        <c:minorTickMark val="none"/>
        <c:tickLblPos val="nextTo"/>
        <c:crossAx val="81199104"/>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'Analisi Stato_Patrimoniale'!$G$83</c:f>
              <c:strCache>
                <c:ptCount val="1"/>
                <c:pt idx="0">
                  <c:v>Attivo a lungo</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Stato_Patrimoniale'!$G$84:$G$87</c:f>
              <c:numCache>
                <c:formatCode>#,##0</c:formatCode>
                <c:ptCount val="4"/>
                <c:pt idx="0">
                  <c:v>3505986</c:v>
                </c:pt>
                <c:pt idx="1">
                  <c:v>0</c:v>
                </c:pt>
                <c:pt idx="2">
                  <c:v>3568150</c:v>
                </c:pt>
                <c:pt idx="3">
                  <c:v>0</c:v>
                </c:pt>
              </c:numCache>
            </c:numRef>
          </c:val>
          <c:extLst>
            <c:ext xmlns:c16="http://schemas.microsoft.com/office/drawing/2014/chart" uri="{C3380CC4-5D6E-409C-BE32-E72D297353CC}">
              <c16:uniqueId val="{00000000-69CE-43B0-8D23-E69660773F85}"/>
            </c:ext>
          </c:extLst>
        </c:ser>
        <c:ser>
          <c:idx val="1"/>
          <c:order val="1"/>
          <c:tx>
            <c:strRef>
              <c:f>'Analisi Stato_Patrimoniale'!$H$83</c:f>
              <c:strCache>
                <c:ptCount val="1"/>
                <c:pt idx="0">
                  <c:v>Disponibilità</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Stato_Patrimoniale'!$H$84:$H$87</c:f>
              <c:numCache>
                <c:formatCode>General</c:formatCode>
                <c:ptCount val="4"/>
                <c:pt idx="0" formatCode="#,##0">
                  <c:v>3186843</c:v>
                </c:pt>
                <c:pt idx="2" formatCode="#,##0">
                  <c:v>3149332</c:v>
                </c:pt>
              </c:numCache>
            </c:numRef>
          </c:val>
          <c:extLst>
            <c:ext xmlns:c16="http://schemas.microsoft.com/office/drawing/2014/chart" uri="{C3380CC4-5D6E-409C-BE32-E72D297353CC}">
              <c16:uniqueId val="{00000001-69CE-43B0-8D23-E69660773F85}"/>
            </c:ext>
          </c:extLst>
        </c:ser>
        <c:ser>
          <c:idx val="2"/>
          <c:order val="2"/>
          <c:tx>
            <c:strRef>
              <c:f>'Analisi Stato_Patrimoniale'!$I$83</c:f>
              <c:strCache>
                <c:ptCount val="1"/>
                <c:pt idx="0">
                  <c:v>Liquidità differite</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Stato_Patrimoniale'!$I$84:$I$87</c:f>
              <c:numCache>
                <c:formatCode>General</c:formatCode>
                <c:ptCount val="4"/>
                <c:pt idx="0" formatCode="#,##0">
                  <c:v>8861942</c:v>
                </c:pt>
                <c:pt idx="2" formatCode="#,##0">
                  <c:v>6662528</c:v>
                </c:pt>
              </c:numCache>
            </c:numRef>
          </c:val>
          <c:extLst>
            <c:ext xmlns:c16="http://schemas.microsoft.com/office/drawing/2014/chart" uri="{C3380CC4-5D6E-409C-BE32-E72D297353CC}">
              <c16:uniqueId val="{00000002-69CE-43B0-8D23-E69660773F85}"/>
            </c:ext>
          </c:extLst>
        </c:ser>
        <c:ser>
          <c:idx val="3"/>
          <c:order val="3"/>
          <c:tx>
            <c:strRef>
              <c:f>'Analisi Stato_Patrimoniale'!$J$83</c:f>
              <c:strCache>
                <c:ptCount val="1"/>
                <c:pt idx="0">
                  <c:v>Liquidità immediate</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Stato_Patrimoniale'!$J$84:$J$87</c:f>
              <c:numCache>
                <c:formatCode>General</c:formatCode>
                <c:ptCount val="4"/>
                <c:pt idx="0" formatCode="#,##0">
                  <c:v>764313</c:v>
                </c:pt>
                <c:pt idx="2" formatCode="#,##0">
                  <c:v>1060203</c:v>
                </c:pt>
              </c:numCache>
            </c:numRef>
          </c:val>
          <c:extLst>
            <c:ext xmlns:c16="http://schemas.microsoft.com/office/drawing/2014/chart" uri="{C3380CC4-5D6E-409C-BE32-E72D297353CC}">
              <c16:uniqueId val="{00000003-69CE-43B0-8D23-E69660773F85}"/>
            </c:ext>
          </c:extLst>
        </c:ser>
        <c:ser>
          <c:idx val="4"/>
          <c:order val="4"/>
          <c:tx>
            <c:strRef>
              <c:f>'Analisi Stato_Patrimoniale'!$K$83</c:f>
              <c:strCache>
                <c:ptCount val="1"/>
                <c:pt idx="0">
                  <c:v>Patrimonio netto</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Stato_Patrimoniale'!$K$84:$K$87</c:f>
              <c:numCache>
                <c:formatCode>#,##0</c:formatCode>
                <c:ptCount val="4"/>
                <c:pt idx="1">
                  <c:v>4979984</c:v>
                </c:pt>
                <c:pt idx="3">
                  <c:v>5554134</c:v>
                </c:pt>
              </c:numCache>
            </c:numRef>
          </c:val>
          <c:extLst>
            <c:ext xmlns:c16="http://schemas.microsoft.com/office/drawing/2014/chart" uri="{C3380CC4-5D6E-409C-BE32-E72D297353CC}">
              <c16:uniqueId val="{00000004-69CE-43B0-8D23-E69660773F85}"/>
            </c:ext>
          </c:extLst>
        </c:ser>
        <c:ser>
          <c:idx val="5"/>
          <c:order val="5"/>
          <c:tx>
            <c:strRef>
              <c:f>'Analisi Stato_Patrimoniale'!$L$83</c:f>
              <c:strCache>
                <c:ptCount val="1"/>
                <c:pt idx="0">
                  <c:v>Debiti a lungo</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Stato_Patrimoniale'!$L$84:$L$87</c:f>
              <c:numCache>
                <c:formatCode>#,##0</c:formatCode>
                <c:ptCount val="4"/>
                <c:pt idx="1">
                  <c:v>2093074</c:v>
                </c:pt>
                <c:pt idx="3">
                  <c:v>1723582</c:v>
                </c:pt>
              </c:numCache>
            </c:numRef>
          </c:val>
          <c:extLst>
            <c:ext xmlns:c16="http://schemas.microsoft.com/office/drawing/2014/chart" uri="{C3380CC4-5D6E-409C-BE32-E72D297353CC}">
              <c16:uniqueId val="{00000005-69CE-43B0-8D23-E69660773F85}"/>
            </c:ext>
          </c:extLst>
        </c:ser>
        <c:ser>
          <c:idx val="6"/>
          <c:order val="6"/>
          <c:tx>
            <c:strRef>
              <c:f>'Analisi Stato_Patrimoniale'!$M$83</c:f>
              <c:strCache>
                <c:ptCount val="1"/>
                <c:pt idx="0">
                  <c:v>Debiti a Breve</c:v>
                </c:pt>
              </c:strCache>
            </c:strRef>
          </c:tx>
          <c:invertIfNegative val="0"/>
          <c:cat>
            <c:strRef>
              <c:f>'Analisi Stato_Patrimoniale'!$F$84:$F$87</c:f>
              <c:strCache>
                <c:ptCount val="4"/>
                <c:pt idx="0">
                  <c:v>ATTIVO ANNO PREC</c:v>
                </c:pt>
                <c:pt idx="1">
                  <c:v>PASSIVO ANNO PREC</c:v>
                </c:pt>
                <c:pt idx="2">
                  <c:v>ATTIVO ULT. ANNO</c:v>
                </c:pt>
                <c:pt idx="3">
                  <c:v>PASSIVO ULT. ANNO</c:v>
                </c:pt>
              </c:strCache>
            </c:strRef>
          </c:cat>
          <c:val>
            <c:numRef>
              <c:f>'Analisi Stato_Patrimoniale'!$M$84:$M$87</c:f>
              <c:numCache>
                <c:formatCode>#,##0</c:formatCode>
                <c:ptCount val="4"/>
                <c:pt idx="1">
                  <c:v>9246026</c:v>
                </c:pt>
                <c:pt idx="3">
                  <c:v>7162497</c:v>
                </c:pt>
              </c:numCache>
            </c:numRef>
          </c:val>
          <c:extLst>
            <c:ext xmlns:c16="http://schemas.microsoft.com/office/drawing/2014/chart" uri="{C3380CC4-5D6E-409C-BE32-E72D297353CC}">
              <c16:uniqueId val="{00000006-69CE-43B0-8D23-E69660773F85}"/>
            </c:ext>
          </c:extLst>
        </c:ser>
        <c:dLbls>
          <c:showLegendKey val="0"/>
          <c:showVal val="0"/>
          <c:showCatName val="0"/>
          <c:showSerName val="0"/>
          <c:showPercent val="0"/>
          <c:showBubbleSize val="0"/>
        </c:dLbls>
        <c:gapWidth val="150"/>
        <c:shape val="box"/>
        <c:axId val="81233792"/>
        <c:axId val="81235328"/>
        <c:axId val="0"/>
      </c:bar3DChart>
      <c:catAx>
        <c:axId val="81233792"/>
        <c:scaling>
          <c:orientation val="minMax"/>
        </c:scaling>
        <c:delete val="0"/>
        <c:axPos val="b"/>
        <c:numFmt formatCode="General" sourceLinked="0"/>
        <c:majorTickMark val="out"/>
        <c:minorTickMark val="none"/>
        <c:tickLblPos val="nextTo"/>
        <c:crossAx val="81235328"/>
        <c:crosses val="autoZero"/>
        <c:auto val="1"/>
        <c:lblAlgn val="ctr"/>
        <c:lblOffset val="100"/>
        <c:noMultiLvlLbl val="0"/>
      </c:catAx>
      <c:valAx>
        <c:axId val="81235328"/>
        <c:scaling>
          <c:orientation val="minMax"/>
        </c:scaling>
        <c:delete val="0"/>
        <c:axPos val="l"/>
        <c:majorGridlines/>
        <c:numFmt formatCode="#,##0" sourceLinked="1"/>
        <c:majorTickMark val="out"/>
        <c:minorTickMark val="none"/>
        <c:tickLblPos val="nextTo"/>
        <c:crossAx val="81233792"/>
        <c:crosses val="autoZero"/>
        <c:crossBetween val="between"/>
      </c:valAx>
    </c:plotArea>
    <c:legend>
      <c:legendPos val="r"/>
      <c:overlay val="0"/>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Attivo Ultimo Anno</a:t>
            </a:r>
          </a:p>
        </c:rich>
      </c:tx>
      <c:layout>
        <c:manualLayout>
          <c:xMode val="edge"/>
          <c:yMode val="edge"/>
          <c:x val="0.20951243660657384"/>
          <c:y val="0.68659437570303716"/>
        </c:manualLayout>
      </c:layout>
      <c:overlay val="0"/>
    </c:title>
    <c:autoTitleDeleted val="0"/>
    <c:view3D>
      <c:rotX val="30"/>
      <c:rotY val="0"/>
      <c:rAngAx val="0"/>
    </c:view3D>
    <c:floor>
      <c:thickness val="0"/>
    </c:floor>
    <c:sideWall>
      <c:thickness val="0"/>
    </c:sideWall>
    <c:backWall>
      <c:thickness val="0"/>
    </c:backWall>
    <c:plotArea>
      <c:layout>
        <c:manualLayout>
          <c:layoutTarget val="inner"/>
          <c:xMode val="edge"/>
          <c:yMode val="edge"/>
          <c:x val="0"/>
          <c:y val="7.6439393939393946E-2"/>
          <c:w val="0.92760182141909298"/>
          <c:h val="0.64262944404676692"/>
        </c:manualLayout>
      </c:layout>
      <c:pie3DChart>
        <c:varyColors val="1"/>
        <c:ser>
          <c:idx val="0"/>
          <c:order val="0"/>
          <c:tx>
            <c:v>Attivo Ultimo Esercizio</c:v>
          </c:tx>
          <c:explosion val="25"/>
          <c:cat>
            <c:strLit>
              <c:ptCount val="4"/>
              <c:pt idx="0">
                <c:v>Immob.</c:v>
              </c:pt>
              <c:pt idx="1">
                <c:v>Disponibiità</c:v>
              </c:pt>
              <c:pt idx="2">
                <c:v>Liq.Diff.</c:v>
              </c:pt>
              <c:pt idx="3">
                <c:v>Liq.Imm.</c:v>
              </c:pt>
            </c:strLit>
          </c:cat>
          <c:val>
            <c:numRef>
              <c:f>('Analisi Stato_Patrimoniale'!$D$111,'Analisi Stato_Patrimoniale'!$D$112,'Analisi Stato_Patrimoniale'!$D$113,'Analisi Stato_Patrimoniale'!$D$114)</c:f>
              <c:numCache>
                <c:formatCode>#,##0</c:formatCode>
                <c:ptCount val="4"/>
                <c:pt idx="0">
                  <c:v>3568150</c:v>
                </c:pt>
                <c:pt idx="1">
                  <c:v>3149332</c:v>
                </c:pt>
                <c:pt idx="2">
                  <c:v>6662528</c:v>
                </c:pt>
                <c:pt idx="3">
                  <c:v>1060203</c:v>
                </c:pt>
              </c:numCache>
            </c:numRef>
          </c:val>
          <c:extLst>
            <c:ext xmlns:c16="http://schemas.microsoft.com/office/drawing/2014/chart" uri="{C3380CC4-5D6E-409C-BE32-E72D297353CC}">
              <c16:uniqueId val="{00000000-CF05-4A67-9DDF-E1443E997CB4}"/>
            </c:ext>
          </c:extLst>
        </c:ser>
        <c:dLbls>
          <c:showLegendKey val="0"/>
          <c:showVal val="0"/>
          <c:showCatName val="0"/>
          <c:showSerName val="0"/>
          <c:showPercent val="0"/>
          <c:showBubbleSize val="0"/>
          <c:showLeaderLines val="1"/>
        </c:dLbls>
      </c:pie3DChart>
    </c:plotArea>
    <c:legend>
      <c:legendPos val="b"/>
      <c:overlay val="0"/>
      <c:txPr>
        <a:bodyPr/>
        <a:lstStyle/>
        <a:p>
          <a:pPr rtl="0">
            <a:defRPr/>
          </a:pPr>
          <a:endParaRPr lang="it-IT"/>
        </a:p>
      </c:txPr>
    </c:legend>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Passivo Ultimo Anno</a:t>
            </a:r>
          </a:p>
        </c:rich>
      </c:tx>
      <c:layout>
        <c:manualLayout>
          <c:xMode val="edge"/>
          <c:yMode val="edge"/>
          <c:x val="0.20951243660657384"/>
          <c:y val="0.68659437570303716"/>
        </c:manualLayout>
      </c:layout>
      <c:overlay val="0"/>
    </c:title>
    <c:autoTitleDeleted val="0"/>
    <c:view3D>
      <c:rotX val="30"/>
      <c:rotY val="0"/>
      <c:rAngAx val="0"/>
    </c:view3D>
    <c:floor>
      <c:thickness val="0"/>
    </c:floor>
    <c:sideWall>
      <c:thickness val="0"/>
    </c:sideWall>
    <c:backWall>
      <c:thickness val="0"/>
    </c:backWall>
    <c:plotArea>
      <c:layout>
        <c:manualLayout>
          <c:layoutTarget val="inner"/>
          <c:xMode val="edge"/>
          <c:yMode val="edge"/>
          <c:x val="0"/>
          <c:y val="7.6439393939393946E-2"/>
          <c:w val="0.92760182141909298"/>
          <c:h val="0.64262944404676692"/>
        </c:manualLayout>
      </c:layout>
      <c:pie3DChart>
        <c:varyColors val="1"/>
        <c:ser>
          <c:idx val="0"/>
          <c:order val="0"/>
          <c:tx>
            <c:v>Passivo Ultimo Esercizio</c:v>
          </c:tx>
          <c:explosion val="25"/>
          <c:cat>
            <c:strLit>
              <c:ptCount val="4"/>
              <c:pt idx="0">
                <c:v>Patrim.N.</c:v>
              </c:pt>
              <c:pt idx="1">
                <c:v>Fondi</c:v>
              </c:pt>
              <c:pt idx="2">
                <c:v>Debiti lungo</c:v>
              </c:pt>
              <c:pt idx="3">
                <c:v>Debiti breve</c:v>
              </c:pt>
            </c:strLit>
          </c:cat>
          <c:val>
            <c:numRef>
              <c:f>'Analisi Stato_Patrimoniale'!$K$88:$N$88</c:f>
              <c:numCache>
                <c:formatCode>#,##0</c:formatCode>
                <c:ptCount val="4"/>
                <c:pt idx="0">
                  <c:v>5554134</c:v>
                </c:pt>
                <c:pt idx="1">
                  <c:v>401661</c:v>
                </c:pt>
                <c:pt idx="2">
                  <c:v>1723582</c:v>
                </c:pt>
                <c:pt idx="3">
                  <c:v>9246026</c:v>
                </c:pt>
              </c:numCache>
            </c:numRef>
          </c:val>
          <c:extLst>
            <c:ext xmlns:c16="http://schemas.microsoft.com/office/drawing/2014/chart" uri="{C3380CC4-5D6E-409C-BE32-E72D297353CC}">
              <c16:uniqueId val="{00000000-86E7-424D-8644-6FE57AEE5841}"/>
            </c:ext>
          </c:extLst>
        </c:ser>
        <c:dLbls>
          <c:showLegendKey val="0"/>
          <c:showVal val="0"/>
          <c:showCatName val="0"/>
          <c:showSerName val="0"/>
          <c:showPercent val="0"/>
          <c:showBubbleSize val="0"/>
          <c:showLeaderLines val="1"/>
        </c:dLbls>
      </c:pie3DChart>
      <c:spPr>
        <a:noFill/>
        <a:ln w="25400">
          <a:noFill/>
        </a:ln>
      </c:spPr>
    </c:plotArea>
    <c:legend>
      <c:legendPos val="b"/>
      <c:layout>
        <c:manualLayout>
          <c:xMode val="edge"/>
          <c:yMode val="edge"/>
          <c:x val="8.9871702001171269E-3"/>
          <c:y val="0.82730798650168724"/>
          <c:w val="0.96796553921729622"/>
          <c:h val="0.12697772778402697"/>
        </c:manualLayout>
      </c:layout>
      <c:overlay val="0"/>
      <c:txPr>
        <a:bodyPr/>
        <a:lstStyle/>
        <a:p>
          <a:pPr rtl="0">
            <a:defRPr/>
          </a:pPr>
          <a:endParaRPr lang="it-IT"/>
        </a:p>
      </c:txPr>
    </c:legend>
    <c:plotVisOnly val="1"/>
    <c:dispBlanksAs val="gap"/>
    <c:showDLblsOverMax val="0"/>
  </c:chart>
  <c:spPr>
    <a:ln>
      <a:noFill/>
    </a:ln>
  </c:sp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1"/>
            <c:invertIfNegative val="0"/>
            <c:bubble3D val="0"/>
            <c:spPr>
              <a:solidFill>
                <a:schemeClr val="accent2"/>
              </a:solidFill>
            </c:spPr>
            <c:extLst>
              <c:ext xmlns:c16="http://schemas.microsoft.com/office/drawing/2014/chart" uri="{C3380CC4-5D6E-409C-BE32-E72D297353CC}">
                <c16:uniqueId val="{00000001-1D8B-4F19-8542-87C1827DEDF4}"/>
              </c:ext>
            </c:extLst>
          </c:dPt>
          <c:cat>
            <c:numRef>
              <c:f>'Analisi Stato_Patrimoniale'!$B$207:$B$208</c:f>
              <c:numCache>
                <c:formatCode>0</c:formatCode>
                <c:ptCount val="2"/>
                <c:pt idx="0">
                  <c:v>2017</c:v>
                </c:pt>
                <c:pt idx="1">
                  <c:v>2018</c:v>
                </c:pt>
              </c:numCache>
            </c:numRef>
          </c:cat>
          <c:val>
            <c:numRef>
              <c:f>'Analisi Stato_Patrimoniale'!$F$207:$F$208</c:f>
              <c:numCache>
                <c:formatCode>0.0</c:formatCode>
                <c:ptCount val="2"/>
                <c:pt idx="0">
                  <c:v>1.0411235053849082</c:v>
                </c:pt>
                <c:pt idx="1">
                  <c:v>1.0782176941924024</c:v>
                </c:pt>
              </c:numCache>
            </c:numRef>
          </c:val>
          <c:extLst>
            <c:ext xmlns:c16="http://schemas.microsoft.com/office/drawing/2014/chart" uri="{C3380CC4-5D6E-409C-BE32-E72D297353CC}">
              <c16:uniqueId val="{00000002-1D8B-4F19-8542-87C1827DEDF4}"/>
            </c:ext>
          </c:extLst>
        </c:ser>
        <c:dLbls>
          <c:showLegendKey val="0"/>
          <c:showVal val="0"/>
          <c:showCatName val="0"/>
          <c:showSerName val="0"/>
          <c:showPercent val="0"/>
          <c:showBubbleSize val="0"/>
        </c:dLbls>
        <c:gapWidth val="150"/>
        <c:shape val="cylinder"/>
        <c:axId val="81384192"/>
        <c:axId val="81385728"/>
        <c:axId val="0"/>
      </c:bar3DChart>
      <c:catAx>
        <c:axId val="81384192"/>
        <c:scaling>
          <c:orientation val="minMax"/>
        </c:scaling>
        <c:delete val="0"/>
        <c:axPos val="b"/>
        <c:numFmt formatCode="0" sourceLinked="1"/>
        <c:majorTickMark val="out"/>
        <c:minorTickMark val="none"/>
        <c:tickLblPos val="nextTo"/>
        <c:crossAx val="81385728"/>
        <c:crosses val="autoZero"/>
        <c:auto val="1"/>
        <c:lblAlgn val="ctr"/>
        <c:lblOffset val="100"/>
        <c:noMultiLvlLbl val="0"/>
      </c:catAx>
      <c:valAx>
        <c:axId val="81385728"/>
        <c:scaling>
          <c:orientation val="minMax"/>
        </c:scaling>
        <c:delete val="0"/>
        <c:axPos val="l"/>
        <c:majorGridlines/>
        <c:numFmt formatCode="0.0" sourceLinked="1"/>
        <c:majorTickMark val="out"/>
        <c:minorTickMark val="none"/>
        <c:tickLblPos val="nextTo"/>
        <c:crossAx val="81384192"/>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1"/>
            <c:invertIfNegative val="0"/>
            <c:bubble3D val="0"/>
            <c:spPr>
              <a:solidFill>
                <a:schemeClr val="accent2"/>
              </a:solidFill>
            </c:spPr>
            <c:extLst>
              <c:ext xmlns:c16="http://schemas.microsoft.com/office/drawing/2014/chart" uri="{C3380CC4-5D6E-409C-BE32-E72D297353CC}">
                <c16:uniqueId val="{00000001-FF98-4712-8101-D4DE468180C9}"/>
              </c:ext>
            </c:extLst>
          </c:dPt>
          <c:cat>
            <c:numRef>
              <c:f>'Analisi Stato_Patrimoniale'!$B$227:$B$228</c:f>
              <c:numCache>
                <c:formatCode>0</c:formatCode>
                <c:ptCount val="2"/>
                <c:pt idx="0">
                  <c:v>2017</c:v>
                </c:pt>
                <c:pt idx="1">
                  <c:v>2018</c:v>
                </c:pt>
              </c:numCache>
            </c:numRef>
          </c:cat>
          <c:val>
            <c:numRef>
              <c:f>'Analisi Stato_Patrimoniale'!$A$227:$A$228</c:f>
              <c:numCache>
                <c:formatCode>#,##0.00</c:formatCode>
                <c:ptCount val="2"/>
                <c:pt idx="0">
                  <c:v>1.3857951513439395</c:v>
                </c:pt>
                <c:pt idx="1">
                  <c:v>1.5179151907498181</c:v>
                </c:pt>
              </c:numCache>
            </c:numRef>
          </c:val>
          <c:extLst>
            <c:ext xmlns:c16="http://schemas.microsoft.com/office/drawing/2014/chart" uri="{C3380CC4-5D6E-409C-BE32-E72D297353CC}">
              <c16:uniqueId val="{00000002-FF98-4712-8101-D4DE468180C9}"/>
            </c:ext>
          </c:extLst>
        </c:ser>
        <c:dLbls>
          <c:showLegendKey val="0"/>
          <c:showVal val="0"/>
          <c:showCatName val="0"/>
          <c:showSerName val="0"/>
          <c:showPercent val="0"/>
          <c:showBubbleSize val="0"/>
        </c:dLbls>
        <c:gapWidth val="150"/>
        <c:shape val="cylinder"/>
        <c:axId val="90978560"/>
        <c:axId val="90984448"/>
        <c:axId val="0"/>
      </c:bar3DChart>
      <c:catAx>
        <c:axId val="90978560"/>
        <c:scaling>
          <c:orientation val="minMax"/>
        </c:scaling>
        <c:delete val="0"/>
        <c:axPos val="b"/>
        <c:numFmt formatCode="0" sourceLinked="1"/>
        <c:majorTickMark val="out"/>
        <c:minorTickMark val="none"/>
        <c:tickLblPos val="nextTo"/>
        <c:crossAx val="90984448"/>
        <c:crosses val="autoZero"/>
        <c:auto val="1"/>
        <c:lblAlgn val="ctr"/>
        <c:lblOffset val="100"/>
        <c:noMultiLvlLbl val="0"/>
      </c:catAx>
      <c:valAx>
        <c:axId val="90984448"/>
        <c:scaling>
          <c:orientation val="minMax"/>
        </c:scaling>
        <c:delete val="0"/>
        <c:axPos val="l"/>
        <c:majorGridlines/>
        <c:numFmt formatCode="#,##0.00" sourceLinked="1"/>
        <c:majorTickMark val="out"/>
        <c:minorTickMark val="none"/>
        <c:tickLblPos val="nextTo"/>
        <c:crossAx val="90978560"/>
        <c:crosses val="autoZero"/>
        <c:crossBetween val="between"/>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aseline="0"/>
            </a:pPr>
            <a:r>
              <a:rPr lang="en-US" sz="1600" baseline="0"/>
              <a:t>Margine operativo Lordo </a:t>
            </a:r>
          </a:p>
        </c:rich>
      </c:tx>
      <c:layout>
        <c:manualLayout>
          <c:xMode val="edge"/>
          <c:yMode val="edge"/>
          <c:x val="0.11953163898265926"/>
          <c:y val="0"/>
        </c:manualLayout>
      </c:layout>
      <c:overlay val="0"/>
    </c:title>
    <c:autoTitleDeleted val="0"/>
    <c:plotArea>
      <c:layout>
        <c:manualLayout>
          <c:layoutTarget val="inner"/>
          <c:xMode val="edge"/>
          <c:yMode val="edge"/>
          <c:x val="0.16078412232695943"/>
          <c:y val="0.19543300756428422"/>
          <c:w val="0.69473422159050613"/>
          <c:h val="0.62002421081389281"/>
        </c:manualLayout>
      </c:layout>
      <c:barChart>
        <c:barDir val="bar"/>
        <c:grouping val="clustered"/>
        <c:varyColors val="0"/>
        <c:ser>
          <c:idx val="0"/>
          <c:order val="0"/>
          <c:tx>
            <c:strRef>
              <c:f>'Analisi Cont_Economico'!$A$41</c:f>
              <c:strCache>
                <c:ptCount val="1"/>
                <c:pt idx="0">
                  <c:v>Margine operativo Lordo (Mol)</c:v>
                </c:pt>
              </c:strCache>
            </c:strRef>
          </c:tx>
          <c:spPr>
            <a:gradFill>
              <a:gsLst>
                <a:gs pos="0">
                  <a:schemeClr val="tx2"/>
                </a:gs>
                <a:gs pos="95000">
                  <a:schemeClr val="accent1">
                    <a:tint val="44500"/>
                    <a:satMod val="160000"/>
                  </a:schemeClr>
                </a:gs>
                <a:gs pos="100000">
                  <a:schemeClr val="accent1">
                    <a:tint val="23500"/>
                    <a:satMod val="160000"/>
                  </a:schemeClr>
                </a:gs>
              </a:gsLst>
              <a:lin ang="5400000" scaled="0"/>
            </a:gradFill>
          </c:spPr>
          <c:invertIfNegative val="0"/>
          <c:cat>
            <c:numRef>
              <c:f>'Analisi Cont_Economico'!$B$37:$D$37</c:f>
              <c:numCache>
                <c:formatCode>0</c:formatCode>
                <c:ptCount val="3"/>
                <c:pt idx="0">
                  <c:v>2017</c:v>
                </c:pt>
                <c:pt idx="1">
                  <c:v>2018</c:v>
                </c:pt>
              </c:numCache>
            </c:numRef>
          </c:cat>
          <c:val>
            <c:numRef>
              <c:f>'Analisi Cont_Economico'!$B$41:$C$41</c:f>
              <c:numCache>
                <c:formatCode>#,##0\ ;\(#,##0\)</c:formatCode>
                <c:ptCount val="2"/>
                <c:pt idx="0">
                  <c:v>850789</c:v>
                </c:pt>
                <c:pt idx="1">
                  <c:v>1098595</c:v>
                </c:pt>
              </c:numCache>
            </c:numRef>
          </c:val>
          <c:extLst>
            <c:ext xmlns:c16="http://schemas.microsoft.com/office/drawing/2014/chart" uri="{C3380CC4-5D6E-409C-BE32-E72D297353CC}">
              <c16:uniqueId val="{00000000-2D9E-4F93-ACEF-A7968D37700F}"/>
            </c:ext>
          </c:extLst>
        </c:ser>
        <c:dLbls>
          <c:showLegendKey val="0"/>
          <c:showVal val="0"/>
          <c:showCatName val="0"/>
          <c:showSerName val="0"/>
          <c:showPercent val="0"/>
          <c:showBubbleSize val="0"/>
        </c:dLbls>
        <c:gapWidth val="150"/>
        <c:axId val="80974208"/>
        <c:axId val="80975744"/>
      </c:barChart>
      <c:catAx>
        <c:axId val="80974208"/>
        <c:scaling>
          <c:orientation val="minMax"/>
        </c:scaling>
        <c:delete val="0"/>
        <c:axPos val="l"/>
        <c:numFmt formatCode="0" sourceLinked="1"/>
        <c:majorTickMark val="out"/>
        <c:minorTickMark val="none"/>
        <c:tickLblPos val="nextTo"/>
        <c:crossAx val="80975744"/>
        <c:crosses val="autoZero"/>
        <c:auto val="1"/>
        <c:lblAlgn val="ctr"/>
        <c:lblOffset val="100"/>
        <c:tickLblSkip val="1"/>
        <c:noMultiLvlLbl val="0"/>
      </c:catAx>
      <c:valAx>
        <c:axId val="80975744"/>
        <c:scaling>
          <c:orientation val="minMax"/>
        </c:scaling>
        <c:delete val="0"/>
        <c:axPos val="b"/>
        <c:majorGridlines/>
        <c:numFmt formatCode="#,##0\ ;\(#,##0\)" sourceLinked="1"/>
        <c:majorTickMark val="out"/>
        <c:minorTickMark val="none"/>
        <c:tickLblPos val="nextTo"/>
        <c:crossAx val="80974208"/>
        <c:crosses val="autoZero"/>
        <c:crossBetween val="between"/>
      </c:valAx>
    </c:plotArea>
    <c:plotVisOnly val="1"/>
    <c:dispBlanksAs val="gap"/>
    <c:showDLblsOverMax val="0"/>
  </c:chart>
  <c:printSettings>
    <c:headerFooter/>
    <c:pageMargins b="0.75" l="0.7" r="0.7" t="0.75" header="0.3" footer="0.3"/>
    <c:pageSetup paperSize="9" orientation="landscape" horizontalDpi="-2" verticalDpi="-2"/>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4416062459265861"/>
          <c:y val="0.38838419820223175"/>
          <c:w val="0.44444444444444442"/>
          <c:h val="0.7407407407407407"/>
        </c:manualLayout>
      </c:layout>
      <c:doughnutChart>
        <c:varyColors val="1"/>
        <c:ser>
          <c:idx val="0"/>
          <c:order val="0"/>
          <c:tx>
            <c:strRef>
              <c:f>'Analisi Cont_Economico'!$M$53:$O$53</c:f>
              <c:strCache>
                <c:ptCount val="3"/>
                <c:pt idx="0">
                  <c:v>negativo</c:v>
                </c:pt>
                <c:pt idx="1">
                  <c:v>positivo</c:v>
                </c:pt>
                <c:pt idx="2">
                  <c:v>VAR.MOL: 29,1%</c:v>
                </c:pt>
              </c:strCache>
            </c:strRef>
          </c:tx>
          <c:dPt>
            <c:idx val="0"/>
            <c:bubble3D val="0"/>
            <c:spPr>
              <a:solidFill>
                <a:srgbClr val="FF0000"/>
              </a:solidFill>
            </c:spPr>
            <c:extLst>
              <c:ext xmlns:c16="http://schemas.microsoft.com/office/drawing/2014/chart" uri="{C3380CC4-5D6E-409C-BE32-E72D297353CC}">
                <c16:uniqueId val="{00000001-8684-4287-881D-BD9EDD67A91F}"/>
              </c:ext>
            </c:extLst>
          </c:dPt>
          <c:dPt>
            <c:idx val="1"/>
            <c:bubble3D val="0"/>
            <c:spPr>
              <a:solidFill>
                <a:schemeClr val="accent3">
                  <a:lumMod val="75000"/>
                </a:schemeClr>
              </a:solidFill>
            </c:spPr>
            <c:extLst>
              <c:ext xmlns:c16="http://schemas.microsoft.com/office/drawing/2014/chart" uri="{C3380CC4-5D6E-409C-BE32-E72D297353CC}">
                <c16:uniqueId val="{00000003-8684-4287-881D-BD9EDD67A91F}"/>
              </c:ext>
            </c:extLst>
          </c:dPt>
          <c:dPt>
            <c:idx val="2"/>
            <c:bubble3D val="0"/>
            <c:spPr>
              <a:noFill/>
            </c:spPr>
            <c:extLst>
              <c:ext xmlns:c16="http://schemas.microsoft.com/office/drawing/2014/chart" uri="{C3380CC4-5D6E-409C-BE32-E72D297353CC}">
                <c16:uniqueId val="{00000005-8684-4287-881D-BD9EDD67A91F}"/>
              </c:ext>
            </c:extLst>
          </c:dPt>
          <c:dLbls>
            <c:dLbl>
              <c:idx val="0"/>
              <c:layout>
                <c:manualLayout>
                  <c:x val="-0.12777777777777777"/>
                  <c:y val="-9.7222222222222238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684-4287-881D-BD9EDD67A91F}"/>
                </c:ext>
              </c:extLst>
            </c:dLbl>
            <c:dLbl>
              <c:idx val="1"/>
              <c:layout>
                <c:manualLayout>
                  <c:x val="9.7222222222222224E-2"/>
                  <c:y val="-0.1111111111111111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684-4287-881D-BD9EDD67A91F}"/>
                </c:ext>
              </c:extLst>
            </c:dLbl>
            <c:dLbl>
              <c:idx val="2"/>
              <c:layout>
                <c:manualLayout>
                  <c:x val="-1.5444420798751508E-2"/>
                  <c:y val="-9.7950533435371079E-2"/>
                </c:manualLayout>
              </c:layout>
              <c:tx>
                <c:rich>
                  <a:bodyPr/>
                  <a:lstStyle/>
                  <a:p>
                    <a:r>
                      <a:rPr lang="en-US"/>
                      <a:t>VAR.MOL: </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684-4287-881D-BD9EDD67A91F}"/>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'Analisi Cont_Economico'!$M$53:$O$53</c:f>
              <c:strCache>
                <c:ptCount val="3"/>
                <c:pt idx="0">
                  <c:v>negativo</c:v>
                </c:pt>
                <c:pt idx="1">
                  <c:v>positivo</c:v>
                </c:pt>
                <c:pt idx="2">
                  <c:v>VAR.MOL: 29,1%</c:v>
                </c:pt>
              </c:strCache>
            </c:strRef>
          </c:cat>
          <c:val>
            <c:numRef>
              <c:f>'Analisi Cont_Economico'!$M$54:$O$54</c:f>
              <c:numCache>
                <c:formatCode>General</c:formatCode>
                <c:ptCount val="3"/>
                <c:pt idx="0">
                  <c:v>0.25</c:v>
                </c:pt>
                <c:pt idx="1">
                  <c:v>0.25</c:v>
                </c:pt>
                <c:pt idx="2">
                  <c:v>0.5</c:v>
                </c:pt>
              </c:numCache>
            </c:numRef>
          </c:val>
          <c:extLst>
            <c:ext xmlns:c16="http://schemas.microsoft.com/office/drawing/2014/chart" uri="{C3380CC4-5D6E-409C-BE32-E72D297353CC}">
              <c16:uniqueId val="{00000006-8684-4287-881D-BD9EDD67A91F}"/>
            </c:ext>
          </c:extLst>
        </c:ser>
        <c:dLbls>
          <c:showLegendKey val="0"/>
          <c:showVal val="0"/>
          <c:showCatName val="0"/>
          <c:showSerName val="0"/>
          <c:showPercent val="0"/>
          <c:showBubbleSize val="0"/>
          <c:showLeaderLines val="1"/>
        </c:dLbls>
        <c:firstSliceAng val="270"/>
        <c:holeSize val="50"/>
      </c:doughnutChart>
      <c:scatterChart>
        <c:scatterStyle val="smoothMarker"/>
        <c:varyColors val="0"/>
        <c:ser>
          <c:idx val="1"/>
          <c:order val="1"/>
          <c:spPr>
            <a:ln>
              <a:solidFill>
                <a:schemeClr val="tx1"/>
              </a:solidFill>
            </a:ln>
          </c:spPr>
          <c:marker>
            <c:symbol val="none"/>
          </c:marker>
          <c:dPt>
            <c:idx val="1"/>
            <c:bubble3D val="0"/>
            <c:spPr>
              <a:ln>
                <a:solidFill>
                  <a:schemeClr val="tx1"/>
                </a:solidFill>
                <a:headEnd type="none"/>
                <a:tailEnd type="arrow"/>
              </a:ln>
            </c:spPr>
            <c:extLst>
              <c:ext xmlns:c16="http://schemas.microsoft.com/office/drawing/2014/chart" uri="{C3380CC4-5D6E-409C-BE32-E72D297353CC}">
                <c16:uniqueId val="{00000008-8684-4287-881D-BD9EDD67A91F}"/>
              </c:ext>
            </c:extLst>
          </c:dPt>
          <c:xVal>
            <c:numRef>
              <c:f>'Analisi Cont_Economico'!$P$54:$P$55</c:f>
              <c:numCache>
                <c:formatCode>General</c:formatCode>
                <c:ptCount val="2"/>
                <c:pt idx="0">
                  <c:v>0.5</c:v>
                </c:pt>
                <c:pt idx="1">
                  <c:v>0.72086214631754619</c:v>
                </c:pt>
              </c:numCache>
            </c:numRef>
          </c:xVal>
          <c:yVal>
            <c:numRef>
              <c:f>'Analisi Cont_Economico'!$Q$54:$Q$55</c:f>
              <c:numCache>
                <c:formatCode>General</c:formatCode>
                <c:ptCount val="2"/>
                <c:pt idx="0">
                  <c:v>0.5</c:v>
                </c:pt>
                <c:pt idx="1">
                  <c:v>0.94857542545708728</c:v>
                </c:pt>
              </c:numCache>
            </c:numRef>
          </c:yVal>
          <c:smooth val="1"/>
          <c:extLst>
            <c:ext xmlns:c16="http://schemas.microsoft.com/office/drawing/2014/chart" uri="{C3380CC4-5D6E-409C-BE32-E72D297353CC}">
              <c16:uniqueId val="{00000009-8684-4287-881D-BD9EDD67A91F}"/>
            </c:ext>
          </c:extLst>
        </c:ser>
        <c:dLbls>
          <c:showLegendKey val="0"/>
          <c:showVal val="0"/>
          <c:showCatName val="0"/>
          <c:showSerName val="0"/>
          <c:showPercent val="0"/>
          <c:showBubbleSize val="0"/>
        </c:dLbls>
        <c:axId val="122907648"/>
        <c:axId val="122906112"/>
      </c:scatterChart>
      <c:valAx>
        <c:axId val="122906112"/>
        <c:scaling>
          <c:orientation val="minMax"/>
          <c:max val="1"/>
        </c:scaling>
        <c:delete val="1"/>
        <c:axPos val="l"/>
        <c:numFmt formatCode="General" sourceLinked="1"/>
        <c:majorTickMark val="out"/>
        <c:minorTickMark val="none"/>
        <c:tickLblPos val="nextTo"/>
        <c:crossAx val="122907648"/>
        <c:crossesAt val="0"/>
        <c:crossBetween val="midCat"/>
      </c:valAx>
      <c:valAx>
        <c:axId val="122907648"/>
        <c:scaling>
          <c:orientation val="minMax"/>
          <c:max val="1"/>
        </c:scaling>
        <c:delete val="1"/>
        <c:axPos val="b"/>
        <c:numFmt formatCode="General" sourceLinked="1"/>
        <c:majorTickMark val="out"/>
        <c:minorTickMark val="none"/>
        <c:tickLblPos val="nextTo"/>
        <c:crossAx val="122906112"/>
        <c:crosses val="autoZero"/>
        <c:crossBetween val="midCat"/>
      </c:valAx>
      <c:spPr>
        <a:noFill/>
        <a:ln w="25400">
          <a:noFill/>
        </a:ln>
      </c:spPr>
    </c:plotArea>
    <c:plotVisOnly val="1"/>
    <c:dispBlanksAs val="gap"/>
    <c:showDLblsOverMax val="0"/>
  </c:chart>
  <c:spPr>
    <a:ln>
      <a:noFill/>
    </a:ln>
  </c:spPr>
  <c:printSettings>
    <c:headerFooter/>
    <c:pageMargins b="0.75" l="0.7" r="0.7" t="0.75" header="0.3" footer="0.3"/>
    <c:pageSetup paperSize="9" orientation="landscape" horizontalDpi="-2" verticalDpi="-2"/>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1111495678424811"/>
          <c:y val="6.6120057573448465E-2"/>
          <c:w val="0.43521635671027503"/>
          <c:h val="0.89476513862912654"/>
        </c:manualLayout>
      </c:layout>
      <c:doughnutChart>
        <c:varyColors val="1"/>
        <c:ser>
          <c:idx val="0"/>
          <c:order val="0"/>
          <c:tx>
            <c:strRef>
              <c:f>'Indici solidità'!$J$44:$M$44</c:f>
              <c:strCache>
                <c:ptCount val="4"/>
                <c:pt idx="0">
                  <c:v>Grave</c:v>
                </c:pt>
                <c:pt idx="1">
                  <c:v>Rischio</c:v>
                </c:pt>
                <c:pt idx="2">
                  <c:v>Buono</c:v>
                </c:pt>
                <c:pt idx="3">
                  <c:v>DEB/EQ: DEB/EQ</c:v>
                </c:pt>
              </c:strCache>
            </c:strRef>
          </c:tx>
          <c:dPt>
            <c:idx val="0"/>
            <c:bubble3D val="0"/>
            <c:spPr>
              <a:solidFill>
                <a:srgbClr val="FF0000"/>
              </a:solidFill>
            </c:spPr>
            <c:extLst>
              <c:ext xmlns:c16="http://schemas.microsoft.com/office/drawing/2014/chart" uri="{C3380CC4-5D6E-409C-BE32-E72D297353CC}">
                <c16:uniqueId val="{00000001-E8C8-482D-9667-F00AFD0E5F6A}"/>
              </c:ext>
            </c:extLst>
          </c:dPt>
          <c:dPt>
            <c:idx val="1"/>
            <c:bubble3D val="0"/>
            <c:spPr>
              <a:solidFill>
                <a:srgbClr val="FFC000"/>
              </a:solidFill>
            </c:spPr>
            <c:extLst>
              <c:ext xmlns:c16="http://schemas.microsoft.com/office/drawing/2014/chart" uri="{C3380CC4-5D6E-409C-BE32-E72D297353CC}">
                <c16:uniqueId val="{00000003-E8C8-482D-9667-F00AFD0E5F6A}"/>
              </c:ext>
            </c:extLst>
          </c:dPt>
          <c:dPt>
            <c:idx val="2"/>
            <c:bubble3D val="0"/>
            <c:spPr>
              <a:solidFill>
                <a:schemeClr val="accent3"/>
              </a:solidFill>
            </c:spPr>
            <c:extLst>
              <c:ext xmlns:c16="http://schemas.microsoft.com/office/drawing/2014/chart" uri="{C3380CC4-5D6E-409C-BE32-E72D297353CC}">
                <c16:uniqueId val="{00000005-E8C8-482D-9667-F00AFD0E5F6A}"/>
              </c:ext>
            </c:extLst>
          </c:dPt>
          <c:dPt>
            <c:idx val="3"/>
            <c:bubble3D val="0"/>
            <c:spPr>
              <a:noFill/>
            </c:spPr>
            <c:extLst>
              <c:ext xmlns:c16="http://schemas.microsoft.com/office/drawing/2014/chart" uri="{C3380CC4-5D6E-409C-BE32-E72D297353CC}">
                <c16:uniqueId val="{00000007-E8C8-482D-9667-F00AFD0E5F6A}"/>
              </c:ext>
            </c:extLst>
          </c:dPt>
          <c:dLbls>
            <c:dLbl>
              <c:idx val="0"/>
              <c:layout>
                <c:manualLayout>
                  <c:x val="-0.13185813311797565"/>
                  <c:y val="-1.500371074305367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8C8-482D-9667-F00AFD0E5F6A}"/>
                </c:ext>
              </c:extLst>
            </c:dLbl>
            <c:dLbl>
              <c:idx val="1"/>
              <c:layout>
                <c:manualLayout>
                  <c:x val="-1.8348475671310271E-2"/>
                  <c:y val="-9.76949950221739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8C8-482D-9667-F00AFD0E5F6A}"/>
                </c:ext>
              </c:extLst>
            </c:dLbl>
            <c:dLbl>
              <c:idx val="2"/>
              <c:layout>
                <c:manualLayout>
                  <c:x val="9.0847874784882654E-2"/>
                  <c:y val="-0.10702579418951941"/>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8C8-482D-9667-F00AFD0E5F6A}"/>
                </c:ext>
              </c:extLst>
            </c:dLbl>
            <c:dLbl>
              <c:idx val="3"/>
              <c:delete val="1"/>
              <c:extLst>
                <c:ext xmlns:c15="http://schemas.microsoft.com/office/drawing/2012/chart" uri="{CE6537A1-D6FC-4f65-9D91-7224C49458BB}"/>
                <c:ext xmlns:c16="http://schemas.microsoft.com/office/drawing/2014/chart" uri="{C3380CC4-5D6E-409C-BE32-E72D297353CC}">
                  <c16:uniqueId val="{00000007-E8C8-482D-9667-F00AFD0E5F6A}"/>
                </c:ext>
              </c:extLst>
            </c:dLbl>
            <c:spPr>
              <a:noFill/>
              <a:ln>
                <a:noFill/>
              </a:ln>
              <a:effectLst/>
            </c:spPr>
            <c:txPr>
              <a:bodyPr/>
              <a:lstStyle/>
              <a:p>
                <a:pPr>
                  <a:defRPr sz="900" baseline="0"/>
                </a:pPr>
                <a:endParaRPr lang="it-IT"/>
              </a:p>
            </c:txPr>
            <c:showLegendKey val="0"/>
            <c:showVal val="0"/>
            <c:showCatName val="1"/>
            <c:showSerName val="0"/>
            <c:showPercent val="0"/>
            <c:showBubbleSize val="0"/>
            <c:showLeaderLines val="1"/>
            <c:extLst>
              <c:ext xmlns:c15="http://schemas.microsoft.com/office/drawing/2012/chart" uri="{CE6537A1-D6FC-4f65-9D91-7224C49458BB}"/>
            </c:extLst>
          </c:dLbls>
          <c:cat>
            <c:strRef>
              <c:f>'Indici solidità'!$J$44:$M$44</c:f>
              <c:strCache>
                <c:ptCount val="4"/>
                <c:pt idx="0">
                  <c:v>Grave</c:v>
                </c:pt>
                <c:pt idx="1">
                  <c:v>Rischio</c:v>
                </c:pt>
                <c:pt idx="2">
                  <c:v>Buono</c:v>
                </c:pt>
                <c:pt idx="3">
                  <c:v>DEB/EQ: DEB/EQ</c:v>
                </c:pt>
              </c:strCache>
            </c:strRef>
          </c:cat>
          <c:val>
            <c:numRef>
              <c:f>'Indici solidità'!$J$45:$M$45</c:f>
              <c:numCache>
                <c:formatCode>General</c:formatCode>
                <c:ptCount val="4"/>
                <c:pt idx="0">
                  <c:v>0.14285714285714285</c:v>
                </c:pt>
                <c:pt idx="1">
                  <c:v>0.14285714285714285</c:v>
                </c:pt>
                <c:pt idx="2">
                  <c:v>0.21428571428571427</c:v>
                </c:pt>
                <c:pt idx="3">
                  <c:v>0.5</c:v>
                </c:pt>
              </c:numCache>
            </c:numRef>
          </c:val>
          <c:extLst>
            <c:ext xmlns:c16="http://schemas.microsoft.com/office/drawing/2014/chart" uri="{C3380CC4-5D6E-409C-BE32-E72D297353CC}">
              <c16:uniqueId val="{00000008-E8C8-482D-9667-F00AFD0E5F6A}"/>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none"/>
              <a:tailEnd type="arrow"/>
            </a:ln>
          </c:spPr>
          <c:marker>
            <c:symbol val="none"/>
          </c:marker>
          <c:xVal>
            <c:numRef>
              <c:f>'Indici solidità'!$N$45:$N$46</c:f>
              <c:numCache>
                <c:formatCode>General</c:formatCode>
                <c:ptCount val="2"/>
                <c:pt idx="0">
                  <c:v>0.5</c:v>
                </c:pt>
                <c:pt idx="1">
                  <c:v>0.99372620103448206</c:v>
                </c:pt>
              </c:numCache>
            </c:numRef>
          </c:xVal>
          <c:yVal>
            <c:numRef>
              <c:f>'Indici solidità'!$O$45:$O$46</c:f>
              <c:numCache>
                <c:formatCode>General</c:formatCode>
                <c:ptCount val="2"/>
                <c:pt idx="0">
                  <c:v>0.5</c:v>
                </c:pt>
                <c:pt idx="1">
                  <c:v>0.57895846004107598</c:v>
                </c:pt>
              </c:numCache>
            </c:numRef>
          </c:yVal>
          <c:smooth val="1"/>
          <c:extLst>
            <c:ext xmlns:c16="http://schemas.microsoft.com/office/drawing/2014/chart" uri="{C3380CC4-5D6E-409C-BE32-E72D297353CC}">
              <c16:uniqueId val="{00000009-E8C8-482D-9667-F00AFD0E5F6A}"/>
            </c:ext>
          </c:extLst>
        </c:ser>
        <c:dLbls>
          <c:showLegendKey val="0"/>
          <c:showVal val="0"/>
          <c:showCatName val="0"/>
          <c:showSerName val="0"/>
          <c:showPercent val="0"/>
          <c:showBubbleSize val="0"/>
        </c:dLbls>
        <c:axId val="92647424"/>
        <c:axId val="92637440"/>
      </c:scatterChart>
      <c:valAx>
        <c:axId val="92637440"/>
        <c:scaling>
          <c:orientation val="minMax"/>
          <c:max val="1"/>
        </c:scaling>
        <c:delete val="1"/>
        <c:axPos val="r"/>
        <c:numFmt formatCode="General" sourceLinked="1"/>
        <c:majorTickMark val="out"/>
        <c:minorTickMark val="none"/>
        <c:tickLblPos val="nextTo"/>
        <c:crossAx val="92647424"/>
        <c:crosses val="max"/>
        <c:crossBetween val="midCat"/>
      </c:valAx>
      <c:valAx>
        <c:axId val="92647424"/>
        <c:scaling>
          <c:orientation val="minMax"/>
          <c:max val="1"/>
        </c:scaling>
        <c:delete val="1"/>
        <c:axPos val="t"/>
        <c:numFmt formatCode="General" sourceLinked="1"/>
        <c:majorTickMark val="out"/>
        <c:minorTickMark val="none"/>
        <c:tickLblPos val="nextTo"/>
        <c:crossAx val="92637440"/>
        <c:crosses val="max"/>
        <c:crossBetween val="midCat"/>
      </c:valAx>
      <c:spPr>
        <a:noFill/>
        <a:ln w="25400">
          <a:noFill/>
        </a:ln>
      </c:spPr>
    </c:plotArea>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3152184924252889"/>
          <c:y val="0.13294331825543085"/>
          <c:w val="0.48076035788698435"/>
          <c:h val="0.85827043511101841"/>
        </c:manualLayout>
      </c:layout>
      <c:doughnutChart>
        <c:varyColors val="1"/>
        <c:ser>
          <c:idx val="0"/>
          <c:order val="0"/>
          <c:tx>
            <c:strRef>
              <c:f>'Indici Copertura finanziaria'!$N$13:$R$13</c:f>
              <c:strCache>
                <c:ptCount val="5"/>
                <c:pt idx="0">
                  <c:v>Grave tensione</c:v>
                </c:pt>
                <c:pt idx="1">
                  <c:v>Tensione</c:v>
                </c:pt>
                <c:pt idx="2">
                  <c:v>Discreta</c:v>
                </c:pt>
                <c:pt idx="3">
                  <c:v>Buona</c:v>
                </c:pt>
                <c:pt idx="4">
                  <c:v>Ebit/Of: 400,0%</c:v>
                </c:pt>
              </c:strCache>
            </c:strRef>
          </c:tx>
          <c:dPt>
            <c:idx val="0"/>
            <c:bubble3D val="0"/>
            <c:spPr>
              <a:solidFill>
                <a:srgbClr val="FF0000"/>
              </a:solidFill>
            </c:spPr>
            <c:extLst>
              <c:ext xmlns:c16="http://schemas.microsoft.com/office/drawing/2014/chart" uri="{C3380CC4-5D6E-409C-BE32-E72D297353CC}">
                <c16:uniqueId val="{00000001-9458-4102-A5C3-6C58469DEC24}"/>
              </c:ext>
            </c:extLst>
          </c:dPt>
          <c:dPt>
            <c:idx val="1"/>
            <c:bubble3D val="0"/>
            <c:spPr>
              <a:solidFill>
                <a:srgbClr val="FFC000"/>
              </a:solidFill>
            </c:spPr>
            <c:extLst>
              <c:ext xmlns:c16="http://schemas.microsoft.com/office/drawing/2014/chart" uri="{C3380CC4-5D6E-409C-BE32-E72D297353CC}">
                <c16:uniqueId val="{00000003-9458-4102-A5C3-6C58469DEC24}"/>
              </c:ext>
            </c:extLst>
          </c:dPt>
          <c:dPt>
            <c:idx val="2"/>
            <c:bubble3D val="0"/>
            <c:spPr>
              <a:solidFill>
                <a:schemeClr val="accent5">
                  <a:lumMod val="60000"/>
                  <a:lumOff val="40000"/>
                </a:schemeClr>
              </a:solidFill>
            </c:spPr>
            <c:extLst>
              <c:ext xmlns:c16="http://schemas.microsoft.com/office/drawing/2014/chart" uri="{C3380CC4-5D6E-409C-BE32-E72D297353CC}">
                <c16:uniqueId val="{00000005-9458-4102-A5C3-6C58469DEC24}"/>
              </c:ext>
            </c:extLst>
          </c:dPt>
          <c:dPt>
            <c:idx val="3"/>
            <c:bubble3D val="0"/>
            <c:spPr>
              <a:solidFill>
                <a:schemeClr val="accent3"/>
              </a:solidFill>
            </c:spPr>
            <c:extLst>
              <c:ext xmlns:c16="http://schemas.microsoft.com/office/drawing/2014/chart" uri="{C3380CC4-5D6E-409C-BE32-E72D297353CC}">
                <c16:uniqueId val="{00000007-9458-4102-A5C3-6C58469DEC24}"/>
              </c:ext>
            </c:extLst>
          </c:dPt>
          <c:dPt>
            <c:idx val="4"/>
            <c:bubble3D val="0"/>
            <c:spPr>
              <a:noFill/>
            </c:spPr>
            <c:extLst>
              <c:ext xmlns:c16="http://schemas.microsoft.com/office/drawing/2014/chart" uri="{C3380CC4-5D6E-409C-BE32-E72D297353CC}">
                <c16:uniqueId val="{00000009-9458-4102-A5C3-6C58469DEC24}"/>
              </c:ext>
            </c:extLst>
          </c:dPt>
          <c:dLbls>
            <c:dLbl>
              <c:idx val="0"/>
              <c:layout>
                <c:manualLayout>
                  <c:x val="-0.17390887057189272"/>
                  <c:y val="-2.2209811745544032E-2"/>
                </c:manualLayout>
              </c:layout>
              <c:tx>
                <c:rich>
                  <a:bodyPr/>
                  <a:lstStyle/>
                  <a:p>
                    <a:r>
                      <a:rPr lang="en-US"/>
                      <a:t>Grave </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458-4102-A5C3-6C58469DEC24}"/>
                </c:ext>
              </c:extLst>
            </c:dLbl>
            <c:dLbl>
              <c:idx val="1"/>
              <c:layout>
                <c:manualLayout>
                  <c:x val="-0.13924007491678417"/>
                  <c:y val="-0.11564806383197444"/>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458-4102-A5C3-6C58469DEC24}"/>
                </c:ext>
              </c:extLst>
            </c:dLbl>
            <c:dLbl>
              <c:idx val="2"/>
              <c:layout>
                <c:manualLayout>
                  <c:x val="8.1214432253861504E-2"/>
                  <c:y val="-0.11308244890460127"/>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458-4102-A5C3-6C58469DEC24}"/>
                </c:ext>
              </c:extLst>
            </c:dLbl>
            <c:dLbl>
              <c:idx val="3"/>
              <c:layout>
                <c:manualLayout>
                  <c:x val="0.14723357512969606"/>
                  <c:y val="-2.546658977355659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458-4102-A5C3-6C58469DEC24}"/>
                </c:ext>
              </c:extLst>
            </c:dLbl>
            <c:dLbl>
              <c:idx val="4"/>
              <c:delete val="1"/>
              <c:extLst>
                <c:ext xmlns:c15="http://schemas.microsoft.com/office/drawing/2012/chart" uri="{CE6537A1-D6FC-4f65-9D91-7224C49458BB}"/>
                <c:ext xmlns:c16="http://schemas.microsoft.com/office/drawing/2014/chart" uri="{C3380CC4-5D6E-409C-BE32-E72D297353CC}">
                  <c16:uniqueId val="{00000009-9458-4102-A5C3-6C58469DEC24}"/>
                </c:ext>
              </c:extLst>
            </c:dLbl>
            <c:spPr>
              <a:noFill/>
              <a:ln>
                <a:noFill/>
              </a:ln>
              <a:effectLst/>
            </c:spPr>
            <c:txPr>
              <a:bodyPr/>
              <a:lstStyle/>
              <a:p>
                <a:pPr>
                  <a:defRPr sz="900" baseline="0"/>
                </a:pPr>
                <a:endParaRPr lang="it-IT"/>
              </a:p>
            </c:txPr>
            <c:showLegendKey val="0"/>
            <c:showVal val="0"/>
            <c:showCatName val="1"/>
            <c:showSerName val="0"/>
            <c:showPercent val="0"/>
            <c:showBubbleSize val="0"/>
            <c:showLeaderLines val="1"/>
            <c:extLst>
              <c:ext xmlns:c15="http://schemas.microsoft.com/office/drawing/2012/chart" uri="{CE6537A1-D6FC-4f65-9D91-7224C49458BB}"/>
            </c:extLst>
          </c:dLbls>
          <c:cat>
            <c:strRef>
              <c:f>'Indici Copertura finanziaria'!$N$13:$R$13</c:f>
              <c:strCache>
                <c:ptCount val="5"/>
                <c:pt idx="0">
                  <c:v>Grave tensione</c:v>
                </c:pt>
                <c:pt idx="1">
                  <c:v>Tensione</c:v>
                </c:pt>
                <c:pt idx="2">
                  <c:v>Discreta</c:v>
                </c:pt>
                <c:pt idx="3">
                  <c:v>Buona</c:v>
                </c:pt>
                <c:pt idx="4">
                  <c:v>Ebit/Of: 400,0%</c:v>
                </c:pt>
              </c:strCache>
            </c:strRef>
          </c:cat>
          <c:val>
            <c:numRef>
              <c:f>'Indici Copertura finanziaria'!$N$14:$R$14</c:f>
              <c:numCache>
                <c:formatCode>General</c:formatCode>
                <c:ptCount val="5"/>
                <c:pt idx="0">
                  <c:v>0.125</c:v>
                </c:pt>
                <c:pt idx="1">
                  <c:v>8.7499999999999994E-2</c:v>
                </c:pt>
                <c:pt idx="2">
                  <c:v>0.16250000000000001</c:v>
                </c:pt>
                <c:pt idx="3">
                  <c:v>0.125</c:v>
                </c:pt>
                <c:pt idx="4">
                  <c:v>0.5</c:v>
                </c:pt>
              </c:numCache>
            </c:numRef>
          </c:val>
          <c:extLst>
            <c:ext xmlns:c16="http://schemas.microsoft.com/office/drawing/2014/chart" uri="{C3380CC4-5D6E-409C-BE32-E72D297353CC}">
              <c16:uniqueId val="{0000000A-9458-4102-A5C3-6C58469DEC24}"/>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none"/>
              <a:tailEnd type="arrow"/>
            </a:ln>
          </c:spPr>
          <c:marker>
            <c:symbol val="none"/>
          </c:marker>
          <c:xVal>
            <c:numRef>
              <c:f>'Indici Copertura finanziaria'!$S$14:$S$15</c:f>
              <c:numCache>
                <c:formatCode>General</c:formatCode>
                <c:ptCount val="2"/>
                <c:pt idx="0">
                  <c:v>0.5</c:v>
                </c:pt>
                <c:pt idx="1">
                  <c:v>1</c:v>
                </c:pt>
              </c:numCache>
            </c:numRef>
          </c:xVal>
          <c:yVal>
            <c:numRef>
              <c:f>'Indici Copertura finanziaria'!$T$14:$T$15</c:f>
              <c:numCache>
                <c:formatCode>General</c:formatCode>
                <c:ptCount val="2"/>
                <c:pt idx="0">
                  <c:v>0.5</c:v>
                </c:pt>
                <c:pt idx="1">
                  <c:v>0.50000000000000011</c:v>
                </c:pt>
              </c:numCache>
            </c:numRef>
          </c:yVal>
          <c:smooth val="1"/>
          <c:extLst>
            <c:ext xmlns:c16="http://schemas.microsoft.com/office/drawing/2014/chart" uri="{C3380CC4-5D6E-409C-BE32-E72D297353CC}">
              <c16:uniqueId val="{0000000B-9458-4102-A5C3-6C58469DEC24}"/>
            </c:ext>
          </c:extLst>
        </c:ser>
        <c:dLbls>
          <c:showLegendKey val="0"/>
          <c:showVal val="0"/>
          <c:showCatName val="0"/>
          <c:showSerName val="0"/>
          <c:showPercent val="0"/>
          <c:showBubbleSize val="0"/>
        </c:dLbls>
        <c:axId val="81101952"/>
        <c:axId val="81079680"/>
      </c:scatterChart>
      <c:valAx>
        <c:axId val="81079680"/>
        <c:scaling>
          <c:orientation val="minMax"/>
          <c:max val="1"/>
        </c:scaling>
        <c:delete val="1"/>
        <c:axPos val="r"/>
        <c:numFmt formatCode="General" sourceLinked="1"/>
        <c:majorTickMark val="out"/>
        <c:minorTickMark val="none"/>
        <c:tickLblPos val="nextTo"/>
        <c:crossAx val="81101952"/>
        <c:crosses val="max"/>
        <c:crossBetween val="midCat"/>
      </c:valAx>
      <c:valAx>
        <c:axId val="81101952"/>
        <c:scaling>
          <c:orientation val="minMax"/>
          <c:max val="1"/>
        </c:scaling>
        <c:delete val="1"/>
        <c:axPos val="t"/>
        <c:numFmt formatCode="General" sourceLinked="1"/>
        <c:majorTickMark val="out"/>
        <c:minorTickMark val="none"/>
        <c:tickLblPos val="nextTo"/>
        <c:crossAx val="81079680"/>
        <c:crosses val="max"/>
        <c:crossBetween val="midCat"/>
      </c:valAx>
    </c:plotArea>
    <c:plotVisOnly val="1"/>
    <c:dispBlanksAs val="gap"/>
    <c:showDLblsOverMax val="0"/>
  </c:chart>
  <c:spPr>
    <a:ln w="38100">
      <a:noFill/>
    </a:ln>
  </c:spPr>
  <c:printSettings>
    <c:headerFooter/>
    <c:pageMargins b="0.75" l="0.7" r="0.7" t="0.75" header="0.3" footer="0.3"/>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03156599208402"/>
          <c:y val="7.454875865932474E-2"/>
          <c:w val="0.68655446194225722"/>
          <c:h val="0.8326195683872849"/>
        </c:manualLayout>
      </c:layout>
      <c:barChart>
        <c:barDir val="col"/>
        <c:grouping val="clustered"/>
        <c:varyColors val="0"/>
        <c:ser>
          <c:idx val="0"/>
          <c:order val="0"/>
          <c:tx>
            <c:strRef>
              <c:f>'Analisi Cont_Economico'!$I$139</c:f>
              <c:strCache>
                <c:ptCount val="1"/>
                <c:pt idx="0">
                  <c:v>Costi Operativi</c:v>
                </c:pt>
              </c:strCache>
            </c:strRef>
          </c:tx>
          <c:spPr>
            <a:gradFill>
              <a:gsLst>
                <a:gs pos="0">
                  <a:srgbClr val="03D4A8"/>
                </a:gs>
                <a:gs pos="0">
                  <a:srgbClr val="21D6E0"/>
                </a:gs>
                <a:gs pos="39000">
                  <a:srgbClr val="0087E6"/>
                </a:gs>
                <a:gs pos="100000">
                  <a:srgbClr val="005CBF"/>
                </a:gs>
              </a:gsLst>
              <a:lin ang="5400000" scaled="0"/>
            </a:gradFill>
          </c:spPr>
          <c:invertIfNegative val="0"/>
          <c:cat>
            <c:numRef>
              <c:f>'Analisi Cont_Economico'!$H$140:$H$141</c:f>
              <c:numCache>
                <c:formatCode>0</c:formatCode>
                <c:ptCount val="2"/>
                <c:pt idx="0">
                  <c:v>2017</c:v>
                </c:pt>
                <c:pt idx="1">
                  <c:v>2018</c:v>
                </c:pt>
              </c:numCache>
            </c:numRef>
          </c:cat>
          <c:val>
            <c:numRef>
              <c:f>'Analisi Cont_Economico'!$I$140:$I$141</c:f>
              <c:numCache>
                <c:formatCode>#,##0\ ;\(#,##0\)</c:formatCode>
                <c:ptCount val="2"/>
                <c:pt idx="0">
                  <c:v>13496598</c:v>
                </c:pt>
                <c:pt idx="1">
                  <c:v>13975814</c:v>
                </c:pt>
              </c:numCache>
            </c:numRef>
          </c:val>
          <c:extLst>
            <c:ext xmlns:c16="http://schemas.microsoft.com/office/drawing/2014/chart" uri="{C3380CC4-5D6E-409C-BE32-E72D297353CC}">
              <c16:uniqueId val="{00000000-CEB1-4420-BA08-7AEB2CE1C055}"/>
            </c:ext>
          </c:extLst>
        </c:ser>
        <c:ser>
          <c:idx val="1"/>
          <c:order val="1"/>
          <c:tx>
            <c:strRef>
              <c:f>'Analisi Cont_Economico'!$J$139</c:f>
              <c:strCache>
                <c:ptCount val="1"/>
                <c:pt idx="0">
                  <c:v>Altri Costi</c:v>
                </c:pt>
              </c:strCache>
            </c:strRef>
          </c:tx>
          <c:spPr>
            <a:gradFill>
              <a:gsLst>
                <a:gs pos="1000">
                  <a:schemeClr val="accent6">
                    <a:lumMod val="75000"/>
                  </a:schemeClr>
                </a:gs>
                <a:gs pos="100000">
                  <a:srgbClr val="D4DEFF"/>
                </a:gs>
                <a:gs pos="100000">
                  <a:srgbClr val="D4DEFF"/>
                </a:gs>
                <a:gs pos="100000">
                  <a:srgbClr val="96AB94"/>
                </a:gs>
              </a:gsLst>
              <a:lin ang="5400000" scaled="0"/>
            </a:gradFill>
          </c:spPr>
          <c:invertIfNegative val="0"/>
          <c:cat>
            <c:numRef>
              <c:f>'Analisi Cont_Economico'!$H$140:$H$141</c:f>
              <c:numCache>
                <c:formatCode>0</c:formatCode>
                <c:ptCount val="2"/>
                <c:pt idx="0">
                  <c:v>2017</c:v>
                </c:pt>
                <c:pt idx="1">
                  <c:v>2018</c:v>
                </c:pt>
              </c:numCache>
            </c:numRef>
          </c:cat>
          <c:val>
            <c:numRef>
              <c:f>'Analisi Cont_Economico'!$J$140:$J$141</c:f>
              <c:numCache>
                <c:formatCode>#,##0\ ;\(#,##0\)</c:formatCode>
                <c:ptCount val="2"/>
                <c:pt idx="0">
                  <c:v>394366</c:v>
                </c:pt>
                <c:pt idx="1">
                  <c:v>334318</c:v>
                </c:pt>
              </c:numCache>
            </c:numRef>
          </c:val>
          <c:extLst>
            <c:ext xmlns:c16="http://schemas.microsoft.com/office/drawing/2014/chart" uri="{C3380CC4-5D6E-409C-BE32-E72D297353CC}">
              <c16:uniqueId val="{00000001-CEB1-4420-BA08-7AEB2CE1C055}"/>
            </c:ext>
          </c:extLst>
        </c:ser>
        <c:dLbls>
          <c:showLegendKey val="0"/>
          <c:showVal val="0"/>
          <c:showCatName val="0"/>
          <c:showSerName val="0"/>
          <c:showPercent val="0"/>
          <c:showBubbleSize val="0"/>
        </c:dLbls>
        <c:gapWidth val="150"/>
        <c:axId val="81148928"/>
        <c:axId val="81158912"/>
      </c:barChart>
      <c:lineChart>
        <c:grouping val="standard"/>
        <c:varyColors val="0"/>
        <c:ser>
          <c:idx val="2"/>
          <c:order val="2"/>
          <c:tx>
            <c:strRef>
              <c:f>'Analisi Cont_Economico'!$K$139</c:f>
              <c:strCache>
                <c:ptCount val="1"/>
                <c:pt idx="0">
                  <c:v>Ricavi</c:v>
                </c:pt>
              </c:strCache>
            </c:strRef>
          </c:tx>
          <c:spPr>
            <a:ln w="50800" cmpd="sng"/>
          </c:spPr>
          <c:marker>
            <c:symbol val="circle"/>
            <c:size val="7"/>
          </c:marker>
          <c:dPt>
            <c:idx val="0"/>
            <c:marker>
              <c:spPr>
                <a:ln>
                  <a:solidFill>
                    <a:schemeClr val="accent6">
                      <a:lumMod val="75000"/>
                    </a:schemeClr>
                  </a:solidFill>
                </a:ln>
              </c:spPr>
            </c:marker>
            <c:bubble3D val="0"/>
            <c:extLst>
              <c:ext xmlns:c16="http://schemas.microsoft.com/office/drawing/2014/chart" uri="{C3380CC4-5D6E-409C-BE32-E72D297353CC}">
                <c16:uniqueId val="{00000002-CEB1-4420-BA08-7AEB2CE1C055}"/>
              </c:ext>
            </c:extLst>
          </c:dPt>
          <c:dLbls>
            <c:dLbl>
              <c:idx val="0"/>
              <c:layout>
                <c:manualLayout>
                  <c:x val="-8.5867620751341675E-2"/>
                  <c:y val="-6.020362153086739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EB1-4420-BA08-7AEB2CE1C055}"/>
                </c:ext>
              </c:extLst>
            </c:dLbl>
            <c:dLbl>
              <c:idx val="1"/>
              <c:layout>
                <c:manualLayout>
                  <c:x val="-4.7704233750745464E-2"/>
                  <c:y val="-5.312084252723591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EB1-4420-BA08-7AEB2CE1C055}"/>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'Analisi Cont_Economico'!$H$140:$H$141</c:f>
              <c:numCache>
                <c:formatCode>0</c:formatCode>
                <c:ptCount val="2"/>
                <c:pt idx="0">
                  <c:v>2017</c:v>
                </c:pt>
                <c:pt idx="1">
                  <c:v>2018</c:v>
                </c:pt>
              </c:numCache>
            </c:numRef>
          </c:cat>
          <c:val>
            <c:numRef>
              <c:f>'Analisi Cont_Economico'!$K$140:$K$141</c:f>
              <c:numCache>
                <c:formatCode>#,##0\ ;\(#,##0\)</c:formatCode>
                <c:ptCount val="2"/>
                <c:pt idx="0">
                  <c:v>14092913</c:v>
                </c:pt>
                <c:pt idx="1">
                  <c:v>14970516</c:v>
                </c:pt>
              </c:numCache>
            </c:numRef>
          </c:val>
          <c:smooth val="0"/>
          <c:extLst>
            <c:ext xmlns:c16="http://schemas.microsoft.com/office/drawing/2014/chart" uri="{C3380CC4-5D6E-409C-BE32-E72D297353CC}">
              <c16:uniqueId val="{00000004-CEB1-4420-BA08-7AEB2CE1C055}"/>
            </c:ext>
          </c:extLst>
        </c:ser>
        <c:dLbls>
          <c:showLegendKey val="0"/>
          <c:showVal val="0"/>
          <c:showCatName val="0"/>
          <c:showSerName val="0"/>
          <c:showPercent val="0"/>
          <c:showBubbleSize val="0"/>
        </c:dLbls>
        <c:marker val="1"/>
        <c:smooth val="0"/>
        <c:axId val="81148928"/>
        <c:axId val="81158912"/>
      </c:lineChart>
      <c:catAx>
        <c:axId val="81148928"/>
        <c:scaling>
          <c:orientation val="minMax"/>
        </c:scaling>
        <c:delete val="0"/>
        <c:axPos val="b"/>
        <c:numFmt formatCode="0" sourceLinked="1"/>
        <c:majorTickMark val="out"/>
        <c:minorTickMark val="none"/>
        <c:tickLblPos val="nextTo"/>
        <c:crossAx val="81158912"/>
        <c:crosses val="autoZero"/>
        <c:auto val="1"/>
        <c:lblAlgn val="ctr"/>
        <c:lblOffset val="100"/>
        <c:noMultiLvlLbl val="0"/>
      </c:catAx>
      <c:valAx>
        <c:axId val="81158912"/>
        <c:scaling>
          <c:orientation val="minMax"/>
        </c:scaling>
        <c:delete val="0"/>
        <c:axPos val="l"/>
        <c:majorGridlines/>
        <c:numFmt formatCode="#,##0\ ;\(#,##0\)" sourceLinked="1"/>
        <c:majorTickMark val="out"/>
        <c:minorTickMark val="none"/>
        <c:tickLblPos val="nextTo"/>
        <c:crossAx val="81148928"/>
        <c:crosses val="autoZero"/>
        <c:crossBetween val="between"/>
      </c:valAx>
    </c:plotArea>
    <c:legend>
      <c:legendPos val="r"/>
      <c:overlay val="0"/>
    </c:legend>
    <c:plotVisOnly val="1"/>
    <c:dispBlanksAs val="gap"/>
    <c:showDLblsOverMax val="0"/>
  </c:chart>
  <c:printSettings>
    <c:headerFooter/>
    <c:pageMargins b="0.75" l="0.7" r="0.7" t="0.75" header="0.3" footer="0.3"/>
    <c:pageSetup paperSize="9" orientation="landscape" horizontalDpi="-2" verticalDpi="-2"/>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37751531058619"/>
          <c:y val="2.8252405949256341E-2"/>
          <c:w val="0.83371096138755851"/>
          <c:h val="0.89719889180519097"/>
        </c:manualLayout>
      </c:layout>
      <c:barChart>
        <c:barDir val="col"/>
        <c:grouping val="clustered"/>
        <c:varyColors val="0"/>
        <c:ser>
          <c:idx val="0"/>
          <c:order val="0"/>
          <c:spPr>
            <a:gradFill>
              <a:gsLst>
                <a:gs pos="0">
                  <a:schemeClr val="accent1">
                    <a:lumMod val="50000"/>
                  </a:schemeClr>
                </a:gs>
                <a:gs pos="85000">
                  <a:schemeClr val="accent1">
                    <a:tint val="44500"/>
                    <a:satMod val="160000"/>
                  </a:schemeClr>
                </a:gs>
                <a:gs pos="100000">
                  <a:schemeClr val="accent1">
                    <a:tint val="23500"/>
                    <a:satMod val="160000"/>
                  </a:schemeClr>
                </a:gs>
              </a:gsLst>
              <a:lin ang="5400000" scaled="0"/>
            </a:gradFill>
            <a:effectLst>
              <a:outerShdw blurRad="50800" dist="12700" dir="6000000" algn="ctr" rotWithShape="0">
                <a:schemeClr val="tx1">
                  <a:lumMod val="85000"/>
                  <a:lumOff val="15000"/>
                </a:schemeClr>
              </a:outerShdw>
            </a:effectLst>
          </c:spPr>
          <c:invertIfNegative val="0"/>
          <c:dPt>
            <c:idx val="1"/>
            <c:invertIfNegative val="0"/>
            <c:bubble3D val="0"/>
            <c:spPr>
              <a:gradFill>
                <a:gsLst>
                  <a:gs pos="0">
                    <a:schemeClr val="accent1">
                      <a:lumMod val="50000"/>
                    </a:schemeClr>
                  </a:gs>
                  <a:gs pos="0">
                    <a:schemeClr val="accent6">
                      <a:lumMod val="75000"/>
                    </a:schemeClr>
                  </a:gs>
                  <a:gs pos="100000">
                    <a:schemeClr val="accent1">
                      <a:tint val="23500"/>
                      <a:satMod val="160000"/>
                    </a:schemeClr>
                  </a:gs>
                </a:gsLst>
                <a:lin ang="5400000" scaled="0"/>
              </a:gradFill>
              <a:effectLst>
                <a:outerShdw blurRad="50800" dist="12700" dir="6000000" algn="ctr" rotWithShape="0">
                  <a:schemeClr val="tx1">
                    <a:lumMod val="85000"/>
                    <a:lumOff val="15000"/>
                  </a:schemeClr>
                </a:outerShdw>
              </a:effectLst>
            </c:spPr>
            <c:extLst>
              <c:ext xmlns:c16="http://schemas.microsoft.com/office/drawing/2014/chart" uri="{C3380CC4-5D6E-409C-BE32-E72D297353CC}">
                <c16:uniqueId val="{00000001-7745-41DF-9A3D-1493F10D74CB}"/>
              </c:ext>
            </c:extLst>
          </c:dPt>
          <c:dPt>
            <c:idx val="2"/>
            <c:invertIfNegative val="0"/>
            <c:bubble3D val="0"/>
            <c:spPr>
              <a:gradFill>
                <a:gsLst>
                  <a:gs pos="0">
                    <a:schemeClr val="accent1">
                      <a:lumMod val="50000"/>
                    </a:schemeClr>
                  </a:gs>
                  <a:gs pos="0">
                    <a:schemeClr val="accent1">
                      <a:tint val="44500"/>
                      <a:satMod val="160000"/>
                    </a:schemeClr>
                  </a:gs>
                  <a:gs pos="9000">
                    <a:schemeClr val="accent3">
                      <a:lumMod val="50000"/>
                    </a:schemeClr>
                  </a:gs>
                </a:gsLst>
                <a:lin ang="5400000" scaled="0"/>
              </a:gradFill>
              <a:effectLst>
                <a:outerShdw blurRad="50800" dist="12700" dir="6000000" algn="ctr" rotWithShape="0">
                  <a:schemeClr val="tx1">
                    <a:lumMod val="85000"/>
                    <a:lumOff val="15000"/>
                  </a:schemeClr>
                </a:outerShdw>
              </a:effectLst>
            </c:spPr>
            <c:extLst>
              <c:ext xmlns:c16="http://schemas.microsoft.com/office/drawing/2014/chart" uri="{C3380CC4-5D6E-409C-BE32-E72D297353CC}">
                <c16:uniqueId val="{00000003-7745-41DF-9A3D-1493F10D74CB}"/>
              </c:ext>
            </c:extLst>
          </c:dPt>
          <c:cat>
            <c:strRef>
              <c:f>('Analisi Cash-Flow'!$A$49,'Analisi Cash-Flow'!$A$52,'Analisi Cash-Flow'!$A$54)</c:f>
              <c:strCache>
                <c:ptCount val="3"/>
                <c:pt idx="0">
                  <c:v>Flusso di cassa operativo lordo</c:v>
                </c:pt>
                <c:pt idx="1">
                  <c:v>Flusso di Cassa Operativo</c:v>
                </c:pt>
                <c:pt idx="2">
                  <c:v>Flusso di cassa per azionisti</c:v>
                </c:pt>
              </c:strCache>
            </c:strRef>
          </c:cat>
          <c:val>
            <c:numRef>
              <c:f>('Analisi Cash-Flow'!$B$49,'Analisi Cash-Flow'!$B$52,'Analisi Cash-Flow'!$B$54)</c:f>
              <c:numCache>
                <c:formatCode>#,##0\ ;\(#,##0\)</c:formatCode>
                <c:ptCount val="3"/>
                <c:pt idx="0">
                  <c:v>991006.97499999998</c:v>
                </c:pt>
                <c:pt idx="1">
                  <c:v>-974875.02500000002</c:v>
                </c:pt>
                <c:pt idx="2" formatCode="#,##0;\(#,##0\)">
                  <c:v>-1304318</c:v>
                </c:pt>
              </c:numCache>
            </c:numRef>
          </c:val>
          <c:extLst>
            <c:ext xmlns:c16="http://schemas.microsoft.com/office/drawing/2014/chart" uri="{C3380CC4-5D6E-409C-BE32-E72D297353CC}">
              <c16:uniqueId val="{00000004-7745-41DF-9A3D-1493F10D74CB}"/>
            </c:ext>
          </c:extLst>
        </c:ser>
        <c:dLbls>
          <c:showLegendKey val="0"/>
          <c:showVal val="0"/>
          <c:showCatName val="0"/>
          <c:showSerName val="0"/>
          <c:showPercent val="0"/>
          <c:showBubbleSize val="0"/>
        </c:dLbls>
        <c:gapWidth val="150"/>
        <c:axId val="99884032"/>
        <c:axId val="99894016"/>
      </c:barChart>
      <c:catAx>
        <c:axId val="99884032"/>
        <c:scaling>
          <c:orientation val="minMax"/>
        </c:scaling>
        <c:delete val="0"/>
        <c:axPos val="b"/>
        <c:numFmt formatCode="General" sourceLinked="0"/>
        <c:majorTickMark val="out"/>
        <c:minorTickMark val="none"/>
        <c:tickLblPos val="high"/>
        <c:crossAx val="99894016"/>
        <c:crosses val="autoZero"/>
        <c:auto val="1"/>
        <c:lblAlgn val="ctr"/>
        <c:lblOffset val="100"/>
        <c:noMultiLvlLbl val="0"/>
      </c:catAx>
      <c:valAx>
        <c:axId val="99894016"/>
        <c:scaling>
          <c:orientation val="minMax"/>
        </c:scaling>
        <c:delete val="0"/>
        <c:axPos val="l"/>
        <c:majorGridlines/>
        <c:numFmt formatCode="#,##0\ ;\(#,##0\)" sourceLinked="1"/>
        <c:majorTickMark val="out"/>
        <c:minorTickMark val="none"/>
        <c:tickLblPos val="nextTo"/>
        <c:crossAx val="99884032"/>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title>
      <c:tx>
        <c:rich>
          <a:bodyPr anchor="b" anchorCtr="0"/>
          <a:lstStyle/>
          <a:p>
            <a:pPr>
              <a:defRPr/>
            </a:pPr>
            <a:r>
              <a:rPr lang="it-IT" b="1">
                <a:solidFill>
                  <a:srgbClr val="000000"/>
                </a:solidFill>
                <a:latin typeface="Calibri"/>
              </a:rPr>
              <a:t>Posizione finanziaria netta</a:t>
            </a:r>
          </a:p>
        </c:rich>
      </c:tx>
      <c:layout>
        <c:manualLayout>
          <c:xMode val="edge"/>
          <c:yMode val="edge"/>
          <c:x val="5.3585704968001496E-2"/>
          <c:y val="0.8797065943360457"/>
        </c:manualLayout>
      </c:layout>
      <c:overlay val="1"/>
    </c:title>
    <c:autoTitleDeleted val="0"/>
    <c:view3D>
      <c:rotX val="15"/>
      <c:rotY val="20"/>
      <c:rAngAx val="0"/>
    </c:view3D>
    <c:floor>
      <c:thickness val="0"/>
      <c:spPr>
        <a:noFill/>
        <a:ln w="9360">
          <a:solidFill>
            <a:srgbClr val="878787"/>
          </a:solidFill>
          <a:round/>
        </a:ln>
      </c:spPr>
    </c:floor>
    <c:sideWall>
      <c:thickness val="0"/>
    </c:sideWall>
    <c:backWall>
      <c:thickness val="0"/>
      <c:spPr>
        <a:noFill/>
        <a:ln w="9360">
          <a:solidFill>
            <a:srgbClr val="878787"/>
          </a:solidFill>
          <a:round/>
        </a:ln>
      </c:spPr>
    </c:backWall>
    <c:plotArea>
      <c:layout/>
      <c:bar3DChart>
        <c:barDir val="col"/>
        <c:grouping val="clustered"/>
        <c:varyColors val="1"/>
        <c:ser>
          <c:idx val="0"/>
          <c:order val="0"/>
          <c:tx>
            <c:strRef>
              <c:f>PFN!$A$28</c:f>
              <c:strCache>
                <c:ptCount val="1"/>
                <c:pt idx="0">
                  <c:v>Posizione finanziaria netta</c:v>
                </c:pt>
              </c:strCache>
            </c:strRef>
          </c:tx>
          <c:spPr>
            <a:solidFill>
              <a:srgbClr val="4F81BD"/>
            </a:solidFill>
            <a:ln>
              <a:noFill/>
            </a:ln>
          </c:spPr>
          <c:invertIfNegative val="1"/>
          <c:dPt>
            <c:idx val="0"/>
            <c:invertIfNegative val="1"/>
            <c:bubble3D val="0"/>
            <c:spPr>
              <a:gradFill>
                <a:gsLst>
                  <a:gs pos="0">
                    <a:schemeClr val="tx2"/>
                  </a:gs>
                  <a:gs pos="95000">
                    <a:schemeClr val="accent1">
                      <a:tint val="44500"/>
                      <a:satMod val="160000"/>
                    </a:schemeClr>
                  </a:gs>
                  <a:gs pos="100000">
                    <a:schemeClr val="accent1">
                      <a:tint val="23500"/>
                      <a:satMod val="160000"/>
                    </a:schemeClr>
                  </a:gs>
                </a:gsLst>
                <a:lin ang="5400000" scaled="0"/>
              </a:gradFill>
              <a:ln>
                <a:noFill/>
              </a:ln>
            </c:spPr>
            <c:extLst>
              <c:ext xmlns:c16="http://schemas.microsoft.com/office/drawing/2014/chart" uri="{C3380CC4-5D6E-409C-BE32-E72D297353CC}">
                <c16:uniqueId val="{00000001-8298-4C6B-9F3C-0DB8712BE2AA}"/>
              </c:ext>
            </c:extLst>
          </c:dPt>
          <c:dPt>
            <c:idx val="1"/>
            <c:invertIfNegative val="0"/>
            <c:bubble3D val="0"/>
            <c:spPr>
              <a:gradFill>
                <a:gsLst>
                  <a:gs pos="100000">
                    <a:schemeClr val="accent1">
                      <a:tint val="44500"/>
                      <a:satMod val="160000"/>
                    </a:schemeClr>
                  </a:gs>
                  <a:gs pos="81000">
                    <a:schemeClr val="accent6"/>
                  </a:gs>
                </a:gsLst>
                <a:lin ang="5400000" scaled="0"/>
              </a:gradFill>
              <a:ln>
                <a:noFill/>
              </a:ln>
            </c:spPr>
            <c:extLst>
              <c:ext xmlns:c16="http://schemas.microsoft.com/office/drawing/2014/chart" uri="{C3380CC4-5D6E-409C-BE32-E72D297353CC}">
                <c16:uniqueId val="{00000003-8298-4C6B-9F3C-0DB8712BE2AA}"/>
              </c:ext>
            </c:extLst>
          </c:dPt>
          <c:dLbls>
            <c:spPr>
              <a:noFill/>
              <a:ln>
                <a:noFill/>
              </a:ln>
              <a:effectLst/>
            </c:spP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PFN!$B$3:$C$3</c:f>
              <c:numCache>
                <c:formatCode>0</c:formatCode>
                <c:ptCount val="2"/>
                <c:pt idx="0">
                  <c:v>2017</c:v>
                </c:pt>
                <c:pt idx="1">
                  <c:v>2018</c:v>
                </c:pt>
              </c:numCache>
            </c:numRef>
          </c:cat>
          <c:val>
            <c:numRef>
              <c:f>PFN!$B$28:$C$28</c:f>
              <c:numCache>
                <c:formatCode>#,##0</c:formatCode>
                <c:ptCount val="2"/>
                <c:pt idx="0">
                  <c:v>-2377928</c:v>
                </c:pt>
                <c:pt idx="1">
                  <c:v>-1962523.9999924628</c:v>
                </c:pt>
              </c:numCache>
            </c:numRef>
          </c:val>
          <c:extLst>
            <c:ext xmlns:c14="http://schemas.microsoft.com/office/drawing/2007/8/2/chart" uri="{6F2FDCE9-48DA-4B69-8628-5D25D57E5C99}">
              <c14:invertSolidFillFmt>
                <c14:spPr xmlns:c14="http://schemas.microsoft.com/office/drawing/2007/8/2/chart">
                  <a:solidFill>
                    <a:srgbClr val="8EB4E3"/>
                  </a:solidFill>
                  <a:ln>
                    <a:noFill/>
                  </a:ln>
                </c14:spPr>
              </c14:invertSolidFillFmt>
            </c:ext>
            <c:ext xmlns:c16="http://schemas.microsoft.com/office/drawing/2014/chart" uri="{C3380CC4-5D6E-409C-BE32-E72D297353CC}">
              <c16:uniqueId val="{00000004-8298-4C6B-9F3C-0DB8712BE2AA}"/>
            </c:ext>
          </c:extLst>
        </c:ser>
        <c:dLbls>
          <c:showLegendKey val="0"/>
          <c:showVal val="0"/>
          <c:showCatName val="0"/>
          <c:showSerName val="0"/>
          <c:showPercent val="0"/>
          <c:showBubbleSize val="0"/>
        </c:dLbls>
        <c:gapWidth val="150"/>
        <c:shape val="box"/>
        <c:axId val="122108160"/>
        <c:axId val="122359808"/>
        <c:axId val="0"/>
      </c:bar3DChart>
      <c:catAx>
        <c:axId val="122108160"/>
        <c:scaling>
          <c:orientation val="minMax"/>
        </c:scaling>
        <c:delete val="0"/>
        <c:axPos val="b"/>
        <c:numFmt formatCode="0" sourceLinked="1"/>
        <c:majorTickMark val="out"/>
        <c:minorTickMark val="none"/>
        <c:tickLblPos val="nextTo"/>
        <c:spPr>
          <a:ln w="9360">
            <a:solidFill>
              <a:srgbClr val="878787"/>
            </a:solidFill>
            <a:round/>
          </a:ln>
        </c:spPr>
        <c:crossAx val="122359808"/>
        <c:crosses val="autoZero"/>
        <c:auto val="1"/>
        <c:lblAlgn val="ctr"/>
        <c:lblOffset val="100"/>
        <c:noMultiLvlLbl val="1"/>
      </c:catAx>
      <c:valAx>
        <c:axId val="122359808"/>
        <c:scaling>
          <c:orientation val="minMax"/>
        </c:scaling>
        <c:delete val="0"/>
        <c:axPos val="l"/>
        <c:majorGridlines>
          <c:spPr>
            <a:ln w="9360">
              <a:solidFill>
                <a:srgbClr val="878787"/>
              </a:solidFill>
              <a:round/>
            </a:ln>
          </c:spPr>
        </c:majorGridlines>
        <c:numFmt formatCode="#,##0" sourceLinked="1"/>
        <c:majorTickMark val="out"/>
        <c:minorTickMark val="none"/>
        <c:tickLblPos val="nextTo"/>
        <c:spPr>
          <a:ln w="9360">
            <a:solidFill>
              <a:srgbClr val="878787"/>
            </a:solidFill>
            <a:round/>
          </a:ln>
        </c:spPr>
        <c:crossAx val="122108160"/>
        <c:crosses val="autoZero"/>
        <c:crossBetween val="between"/>
      </c:valAx>
      <c:spPr>
        <a:noFill/>
        <a:ln w="9360">
          <a:solidFill>
            <a:srgbClr val="878787"/>
          </a:solidFill>
          <a:round/>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tx>
            <c:strRef>
              <c:f>'Indici di Crisi Aziendale'!$I$44:$L$44</c:f>
              <c:strCache>
                <c:ptCount val="4"/>
                <c:pt idx="0">
                  <c:v>Rischio</c:v>
                </c:pt>
                <c:pt idx="1">
                  <c:v>Norma</c:v>
                </c:pt>
                <c:pt idx="2">
                  <c:v>Ottima</c:v>
                </c:pt>
                <c:pt idx="3">
                  <c:v>Verifica Stato di Crisi: 50,0%</c:v>
                </c:pt>
              </c:strCache>
            </c:strRef>
          </c:tx>
          <c:dPt>
            <c:idx val="0"/>
            <c:bubble3D val="0"/>
            <c:spPr>
              <a:solidFill>
                <a:schemeClr val="accent3"/>
              </a:solidFill>
              <a:ln w="19050">
                <a:solidFill>
                  <a:schemeClr val="lt1"/>
                </a:solidFill>
              </a:ln>
              <a:effectLst/>
            </c:spPr>
            <c:extLst>
              <c:ext xmlns:c16="http://schemas.microsoft.com/office/drawing/2014/chart" uri="{C3380CC4-5D6E-409C-BE32-E72D297353CC}">
                <c16:uniqueId val="{00000005-1DC4-4B82-871E-C7515E0380BF}"/>
              </c:ext>
            </c:extLst>
          </c:dPt>
          <c:dPt>
            <c:idx val="1"/>
            <c:bubble3D val="0"/>
            <c:spPr>
              <a:solidFill>
                <a:schemeClr val="accent6">
                  <a:lumMod val="75000"/>
                </a:schemeClr>
              </a:solidFill>
              <a:ln w="19050">
                <a:solidFill>
                  <a:schemeClr val="lt1"/>
                </a:solidFill>
              </a:ln>
              <a:effectLst/>
            </c:spPr>
            <c:extLst>
              <c:ext xmlns:c16="http://schemas.microsoft.com/office/drawing/2014/chart" uri="{C3380CC4-5D6E-409C-BE32-E72D297353CC}">
                <c16:uniqueId val="{00000004-1DC4-4B82-871E-C7515E0380BF}"/>
              </c:ext>
            </c:extLst>
          </c:dPt>
          <c:dPt>
            <c:idx val="2"/>
            <c:bubble3D val="0"/>
            <c:spPr>
              <a:solidFill>
                <a:srgbClr val="FF0000"/>
              </a:solidFill>
              <a:ln w="19050">
                <a:solidFill>
                  <a:schemeClr val="lt1"/>
                </a:solidFill>
              </a:ln>
              <a:effectLst/>
            </c:spPr>
            <c:extLst>
              <c:ext xmlns:c16="http://schemas.microsoft.com/office/drawing/2014/chart" uri="{C3380CC4-5D6E-409C-BE32-E72D297353CC}">
                <c16:uniqueId val="{00000003-1DC4-4B82-871E-C7515E0380BF}"/>
              </c:ext>
            </c:extLst>
          </c:dPt>
          <c:dPt>
            <c:idx val="3"/>
            <c:bubble3D val="0"/>
            <c:spPr>
              <a:solidFill>
                <a:schemeClr val="bg1"/>
              </a:solidFill>
              <a:ln w="19050">
                <a:solidFill>
                  <a:schemeClr val="lt1"/>
                </a:solidFill>
              </a:ln>
              <a:effectLst/>
            </c:spPr>
            <c:extLst>
              <c:ext xmlns:c16="http://schemas.microsoft.com/office/drawing/2014/chart" uri="{C3380CC4-5D6E-409C-BE32-E72D297353CC}">
                <c16:uniqueId val="{00000002-1DC4-4B82-871E-C7515E0380BF}"/>
              </c:ext>
            </c:extLst>
          </c:dPt>
          <c:dLbls>
            <c:dLbl>
              <c:idx val="0"/>
              <c:layout>
                <c:manualLayout>
                  <c:x val="-0.16338872698787238"/>
                  <c:y val="-2.6055295417065662E-2"/>
                </c:manualLayout>
              </c:layout>
              <c:tx>
                <c:rich>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r>
                      <a:rPr lang="en-US"/>
                      <a:t>Normalità</a:t>
                    </a:r>
                  </a:p>
                </c:rich>
              </c:tx>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extLst>
                <c:ext xmlns:c15="http://schemas.microsoft.com/office/drawing/2012/chart" uri="{CE6537A1-D6FC-4f65-9D91-7224C49458BB}">
                  <c15:layout>
                    <c:manualLayout>
                      <c:w val="0.21351461588163204"/>
                      <c:h val="6.1514370325387181E-2"/>
                    </c:manualLayout>
                  </c15:layout>
                </c:ext>
                <c:ext xmlns:c16="http://schemas.microsoft.com/office/drawing/2014/chart" uri="{C3380CC4-5D6E-409C-BE32-E72D297353CC}">
                  <c16:uniqueId val="{00000005-1DC4-4B82-871E-C7515E0380BF}"/>
                </c:ext>
              </c:extLst>
            </c:dLbl>
            <c:dLbl>
              <c:idx val="1"/>
              <c:layout>
                <c:manualLayout>
                  <c:x val="7.6651660380163494E-2"/>
                  <c:y val="-8.5271689401481707E-2"/>
                </c:manualLayout>
              </c:layout>
              <c:tx>
                <c:rich>
                  <a:bodyPr/>
                  <a:lstStyle/>
                  <a:p>
                    <a:r>
                      <a:rPr lang="en-US"/>
                      <a:t>Crisi</a:t>
                    </a:r>
                  </a:p>
                </c:rich>
              </c:tx>
              <c:showLegendKey val="0"/>
              <c:showVal val="1"/>
              <c:showCatName val="0"/>
              <c:showSerName val="0"/>
              <c:showPercent val="0"/>
              <c:showBubbleSize val="0"/>
              <c:extLst>
                <c:ext xmlns:c15="http://schemas.microsoft.com/office/drawing/2012/chart" uri="{CE6537A1-D6FC-4f65-9D91-7224C49458BB}">
                  <c15:layout>
                    <c:manualLayout>
                      <c:w val="0.12701944781694108"/>
                      <c:h val="6.6251696764853651E-2"/>
                    </c:manualLayout>
                  </c15:layout>
                </c:ext>
                <c:ext xmlns:c16="http://schemas.microsoft.com/office/drawing/2014/chart" uri="{C3380CC4-5D6E-409C-BE32-E72D297353CC}">
                  <c16:uniqueId val="{00000004-1DC4-4B82-871E-C7515E0380BF}"/>
                </c:ext>
              </c:extLst>
            </c:dLbl>
            <c:dLbl>
              <c:idx val="2"/>
              <c:layout>
                <c:manualLayout>
                  <c:x val="0.12909726576819558"/>
                  <c:y val="-6.1585243713064237E-2"/>
                </c:manualLayout>
              </c:layout>
              <c:tx>
                <c:rich>
                  <a:bodyPr/>
                  <a:lstStyle/>
                  <a:p>
                    <a:r>
                      <a:rPr lang="en-US"/>
                      <a:t>Crisi</a:t>
                    </a:r>
                    <a:r>
                      <a:rPr lang="en-US" baseline="0"/>
                      <a:t> grave</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DC4-4B82-871E-C7515E0380BF}"/>
                </c:ext>
              </c:extLst>
            </c:dLbl>
            <c:dLbl>
              <c:idx val="3"/>
              <c:delete val="1"/>
              <c:extLst>
                <c:ext xmlns:c15="http://schemas.microsoft.com/office/drawing/2012/chart" uri="{CE6537A1-D6FC-4f65-9D91-7224C49458BB}"/>
                <c:ext xmlns:c16="http://schemas.microsoft.com/office/drawing/2014/chart" uri="{C3380CC4-5D6E-409C-BE32-E72D297353CC}">
                  <c16:uniqueId val="{00000002-1DC4-4B82-871E-C7515E0380B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'Indici di Crisi Aziendale'!$F$44:$N$44</c:f>
              <c:strCache>
                <c:ptCount val="9"/>
                <c:pt idx="0">
                  <c:v>Min</c:v>
                </c:pt>
                <c:pt idx="1">
                  <c:v>Max</c:v>
                </c:pt>
                <c:pt idx="2">
                  <c:v>Estensione</c:v>
                </c:pt>
                <c:pt idx="3">
                  <c:v>Rischio</c:v>
                </c:pt>
                <c:pt idx="4">
                  <c:v>Norma</c:v>
                </c:pt>
                <c:pt idx="5">
                  <c:v>Ottima</c:v>
                </c:pt>
                <c:pt idx="6">
                  <c:v>Verifica Stato di Crisi: 50,0%</c:v>
                </c:pt>
                <c:pt idx="7">
                  <c:v>X</c:v>
                </c:pt>
                <c:pt idx="8">
                  <c:v>Y</c:v>
                </c:pt>
              </c:strCache>
            </c:strRef>
          </c:cat>
          <c:val>
            <c:numRef>
              <c:f>'Indici di Crisi Aziendale'!$I$45:$L$45</c:f>
              <c:numCache>
                <c:formatCode>General</c:formatCode>
                <c:ptCount val="4"/>
                <c:pt idx="0">
                  <c:v>0.25</c:v>
                </c:pt>
                <c:pt idx="1">
                  <c:v>0.125</c:v>
                </c:pt>
                <c:pt idx="2">
                  <c:v>0.125</c:v>
                </c:pt>
                <c:pt idx="3">
                  <c:v>0.5</c:v>
                </c:pt>
              </c:numCache>
            </c:numRef>
          </c:val>
          <c:extLst>
            <c:ext xmlns:c16="http://schemas.microsoft.com/office/drawing/2014/chart" uri="{C3380CC4-5D6E-409C-BE32-E72D297353CC}">
              <c16:uniqueId val="{00000000-1DC4-4B82-871E-C7515E0380BF}"/>
            </c:ext>
          </c:extLst>
        </c:ser>
        <c:dLbls>
          <c:showLegendKey val="0"/>
          <c:showVal val="0"/>
          <c:showCatName val="0"/>
          <c:showSerName val="0"/>
          <c:showPercent val="0"/>
          <c:showBubbleSize val="0"/>
          <c:showLeaderLines val="1"/>
        </c:dLbls>
        <c:firstSliceAng val="270"/>
        <c:holeSize val="67"/>
      </c:doughnutChart>
      <c:scatterChart>
        <c:scatterStyle val="lineMarker"/>
        <c:varyColors val="0"/>
        <c:ser>
          <c:idx val="1"/>
          <c:order val="1"/>
          <c:spPr>
            <a:ln w="28575" cap="rnd">
              <a:solidFill>
                <a:schemeClr val="tx1"/>
              </a:solidFill>
              <a:round/>
            </a:ln>
            <a:effectLst/>
          </c:spPr>
          <c:marker>
            <c:symbol val="none"/>
          </c:marker>
          <c:xVal>
            <c:numRef>
              <c:f>'Indici di Crisi Aziendale'!$M$45:$M$46</c:f>
              <c:numCache>
                <c:formatCode>General</c:formatCode>
                <c:ptCount val="2"/>
                <c:pt idx="0">
                  <c:v>0.5</c:v>
                </c:pt>
                <c:pt idx="1">
                  <c:v>0.14644660940672627</c:v>
                </c:pt>
              </c:numCache>
            </c:numRef>
          </c:xVal>
          <c:yVal>
            <c:numRef>
              <c:f>'Indici di Crisi Aziendale'!$N$45:$N$46</c:f>
              <c:numCache>
                <c:formatCode>General</c:formatCode>
                <c:ptCount val="2"/>
                <c:pt idx="0">
                  <c:v>0.5</c:v>
                </c:pt>
                <c:pt idx="1">
                  <c:v>0.85355339059327373</c:v>
                </c:pt>
              </c:numCache>
            </c:numRef>
          </c:yVal>
          <c:smooth val="0"/>
          <c:extLst>
            <c:ext xmlns:c16="http://schemas.microsoft.com/office/drawing/2014/chart" uri="{C3380CC4-5D6E-409C-BE32-E72D297353CC}">
              <c16:uniqueId val="{00000001-1DC4-4B82-871E-C7515E0380BF}"/>
            </c:ext>
          </c:extLst>
        </c:ser>
        <c:dLbls>
          <c:showLegendKey val="0"/>
          <c:showVal val="0"/>
          <c:showCatName val="0"/>
          <c:showSerName val="0"/>
          <c:showPercent val="0"/>
          <c:showBubbleSize val="0"/>
        </c:dLbls>
        <c:axId val="552339568"/>
        <c:axId val="552337600"/>
      </c:scatterChart>
      <c:valAx>
        <c:axId val="552337600"/>
        <c:scaling>
          <c:orientation val="minMax"/>
          <c:max val="1"/>
          <c:min val="0"/>
        </c:scaling>
        <c:delete val="1"/>
        <c:axPos val="l"/>
        <c:numFmt formatCode="General" sourceLinked="1"/>
        <c:majorTickMark val="out"/>
        <c:minorTickMark val="none"/>
        <c:tickLblPos val="nextTo"/>
        <c:crossAx val="552339568"/>
        <c:crossesAt val="0"/>
        <c:crossBetween val="midCat"/>
      </c:valAx>
      <c:valAx>
        <c:axId val="552339568"/>
        <c:scaling>
          <c:orientation val="minMax"/>
          <c:max val="1"/>
          <c:min val="0"/>
        </c:scaling>
        <c:delete val="1"/>
        <c:axPos val="t"/>
        <c:numFmt formatCode="General" sourceLinked="1"/>
        <c:majorTickMark val="out"/>
        <c:minorTickMark val="none"/>
        <c:tickLblPos val="nextTo"/>
        <c:crossAx val="552337600"/>
        <c:crosses val="max"/>
        <c:crossBetween val="midCat"/>
      </c:valAx>
      <c:spPr>
        <a:noFill/>
        <a:ln w="25400">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'Indici di Produttività'!$B$5</c:f>
              <c:strCache>
                <c:ptCount val="1"/>
                <c:pt idx="0">
                  <c:v>2017</c:v>
                </c:pt>
              </c:strCache>
            </c:strRef>
          </c:tx>
          <c:spPr>
            <a:gradFill>
              <a:gsLst>
                <a:gs pos="0">
                  <a:schemeClr val="tx2">
                    <a:lumMod val="20000"/>
                    <a:lumOff val="80000"/>
                  </a:schemeClr>
                </a:gs>
                <a:gs pos="30000">
                  <a:schemeClr val="tx2">
                    <a:lumMod val="40000"/>
                    <a:lumOff val="60000"/>
                  </a:schemeClr>
                </a:gs>
                <a:gs pos="70000">
                  <a:schemeClr val="tx2">
                    <a:lumMod val="60000"/>
                    <a:lumOff val="40000"/>
                  </a:schemeClr>
                </a:gs>
                <a:gs pos="100000">
                  <a:schemeClr val="tx2">
                    <a:lumMod val="75000"/>
                  </a:schemeClr>
                </a:gs>
              </a:gsLst>
              <a:lin ang="5400000" scaled="0"/>
            </a:gradFill>
          </c:spPr>
          <c:invertIfNegative val="0"/>
          <c:cat>
            <c:strRef>
              <c:f>'Indici di Produttività'!$A$6:$A$9</c:f>
              <c:strCache>
                <c:ptCount val="4"/>
                <c:pt idx="0">
                  <c:v>Costo del lavoro sul fatturato</c:v>
                </c:pt>
                <c:pt idx="1">
                  <c:v>Valore aggiunto su fatturato</c:v>
                </c:pt>
                <c:pt idx="2">
                  <c:v>Turnover (ritorni in forma liquida del capitale investito)</c:v>
                </c:pt>
                <c:pt idx="3">
                  <c:v>Valore aggiunto/Valore della produzione</c:v>
                </c:pt>
              </c:strCache>
            </c:strRef>
          </c:cat>
          <c:val>
            <c:numRef>
              <c:f>'Indici di Produttività'!$B$6:$B$9</c:f>
              <c:numCache>
                <c:formatCode>0.00%</c:formatCode>
                <c:ptCount val="4"/>
                <c:pt idx="0">
                  <c:v>0.13563107925238735</c:v>
                </c:pt>
                <c:pt idx="1">
                  <c:v>0.19600106805456047</c:v>
                </c:pt>
                <c:pt idx="2">
                  <c:v>0.86358480659821346</c:v>
                </c:pt>
                <c:pt idx="3">
                  <c:v>0.19235397701091475</c:v>
                </c:pt>
              </c:numCache>
            </c:numRef>
          </c:val>
          <c:extLst>
            <c:ext xmlns:c16="http://schemas.microsoft.com/office/drawing/2014/chart" uri="{C3380CC4-5D6E-409C-BE32-E72D297353CC}">
              <c16:uniqueId val="{00000000-4FF5-4F1F-B9F2-490464A3B392}"/>
            </c:ext>
          </c:extLst>
        </c:ser>
        <c:ser>
          <c:idx val="1"/>
          <c:order val="1"/>
          <c:tx>
            <c:strRef>
              <c:f>'Indici di Produttività'!$C$5</c:f>
              <c:strCache>
                <c:ptCount val="1"/>
                <c:pt idx="0">
                  <c:v>2018</c:v>
                </c:pt>
              </c:strCache>
            </c:strRef>
          </c:tx>
          <c:spPr>
            <a:gradFill>
              <a:gsLst>
                <a:gs pos="0">
                  <a:schemeClr val="accent6">
                    <a:lumMod val="20000"/>
                    <a:lumOff val="80000"/>
                  </a:schemeClr>
                </a:gs>
                <a:gs pos="30000">
                  <a:schemeClr val="accent6">
                    <a:lumMod val="60000"/>
                    <a:lumOff val="40000"/>
                  </a:schemeClr>
                </a:gs>
                <a:gs pos="70000">
                  <a:schemeClr val="accent6">
                    <a:lumMod val="75000"/>
                  </a:schemeClr>
                </a:gs>
                <a:gs pos="100000">
                  <a:schemeClr val="accent6">
                    <a:lumMod val="50000"/>
                  </a:schemeClr>
                </a:gs>
              </a:gsLst>
              <a:lin ang="5400000" scaled="0"/>
            </a:gradFill>
          </c:spPr>
          <c:invertIfNegative val="0"/>
          <c:cat>
            <c:strRef>
              <c:f>'Indici di Produttività'!$A$6:$A$9</c:f>
              <c:strCache>
                <c:ptCount val="4"/>
                <c:pt idx="0">
                  <c:v>Costo del lavoro sul fatturato</c:v>
                </c:pt>
                <c:pt idx="1">
                  <c:v>Valore aggiunto su fatturato</c:v>
                </c:pt>
                <c:pt idx="2">
                  <c:v>Turnover (ritorni in forma liquida del capitale investito)</c:v>
                </c:pt>
                <c:pt idx="3">
                  <c:v>Valore aggiunto/Valore della produzione</c:v>
                </c:pt>
              </c:strCache>
            </c:strRef>
          </c:cat>
          <c:val>
            <c:numRef>
              <c:f>'Indici di Produttività'!$C$6:$C$9</c:f>
              <c:numCache>
                <c:formatCode>0.00%</c:formatCode>
                <c:ptCount val="4"/>
                <c:pt idx="0">
                  <c:v>0.14335056988015643</c:v>
                </c:pt>
                <c:pt idx="1">
                  <c:v>0.21673447996047698</c:v>
                </c:pt>
                <c:pt idx="2">
                  <c:v>1.0367240427824713</c:v>
                </c:pt>
                <c:pt idx="3">
                  <c:v>0.21470648433200309</c:v>
                </c:pt>
              </c:numCache>
            </c:numRef>
          </c:val>
          <c:extLst>
            <c:ext xmlns:c16="http://schemas.microsoft.com/office/drawing/2014/chart" uri="{C3380CC4-5D6E-409C-BE32-E72D297353CC}">
              <c16:uniqueId val="{00000001-4FF5-4F1F-B9F2-490464A3B392}"/>
            </c:ext>
          </c:extLst>
        </c:ser>
        <c:dLbls>
          <c:showLegendKey val="0"/>
          <c:showVal val="0"/>
          <c:showCatName val="0"/>
          <c:showSerName val="0"/>
          <c:showPercent val="0"/>
          <c:showBubbleSize val="0"/>
        </c:dLbls>
        <c:gapWidth val="150"/>
        <c:shape val="cylinder"/>
        <c:axId val="124217216"/>
        <c:axId val="124218752"/>
        <c:axId val="0"/>
      </c:bar3DChart>
      <c:catAx>
        <c:axId val="124217216"/>
        <c:scaling>
          <c:orientation val="minMax"/>
        </c:scaling>
        <c:delete val="0"/>
        <c:axPos val="b"/>
        <c:numFmt formatCode="General" sourceLinked="1"/>
        <c:majorTickMark val="out"/>
        <c:minorTickMark val="none"/>
        <c:tickLblPos val="nextTo"/>
        <c:crossAx val="124218752"/>
        <c:crosses val="autoZero"/>
        <c:auto val="1"/>
        <c:lblAlgn val="ctr"/>
        <c:lblOffset val="100"/>
        <c:noMultiLvlLbl val="0"/>
      </c:catAx>
      <c:valAx>
        <c:axId val="124218752"/>
        <c:scaling>
          <c:orientation val="minMax"/>
        </c:scaling>
        <c:delete val="0"/>
        <c:axPos val="l"/>
        <c:majorGridlines/>
        <c:numFmt formatCode="0.00%" sourceLinked="1"/>
        <c:majorTickMark val="out"/>
        <c:minorTickMark val="none"/>
        <c:tickLblPos val="nextTo"/>
        <c:crossAx val="124217216"/>
        <c:crosses val="autoZero"/>
        <c:crossBetween val="between"/>
      </c:valAx>
    </c:plotArea>
    <c:legend>
      <c:legendPos val="t"/>
      <c:overlay val="0"/>
    </c:legend>
    <c:plotVisOnly val="1"/>
    <c:dispBlanksAs val="gap"/>
    <c:showDLblsOverMax val="0"/>
  </c:chart>
  <c:spPr>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spPr>
            <a:solidFill>
              <a:srgbClr val="4F81BD"/>
            </a:solidFill>
            <a:ln>
              <a:noFill/>
            </a:ln>
          </c:spPr>
          <c:invertIfNegative val="1"/>
          <c:dPt>
            <c:idx val="0"/>
            <c:invertIfNegative val="0"/>
            <c:bubble3D val="0"/>
            <c:spPr>
              <a:solidFill>
                <a:srgbClr val="4F81BD"/>
              </a:solidFill>
              <a:ln>
                <a:noFill/>
              </a:ln>
            </c:spPr>
            <c:extLst>
              <c:ext xmlns:c16="http://schemas.microsoft.com/office/drawing/2014/chart" uri="{C3380CC4-5D6E-409C-BE32-E72D297353CC}">
                <c16:uniqueId val="{00000001-DF98-4EAB-82B0-EE0700DC8D22}"/>
              </c:ext>
            </c:extLst>
          </c:dPt>
          <c:dPt>
            <c:idx val="1"/>
            <c:invertIfNegative val="0"/>
            <c:bubble3D val="0"/>
            <c:spPr>
              <a:solidFill>
                <a:srgbClr val="C0504D"/>
              </a:solidFill>
              <a:ln>
                <a:noFill/>
              </a:ln>
            </c:spPr>
            <c:extLst>
              <c:ext xmlns:c16="http://schemas.microsoft.com/office/drawing/2014/chart" uri="{C3380CC4-5D6E-409C-BE32-E72D297353CC}">
                <c16:uniqueId val="{00000003-DF98-4EAB-82B0-EE0700DC8D22}"/>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reddittività'!$B$49:$C$49</c:f>
              <c:numCache>
                <c:formatCode>0</c:formatCode>
                <c:ptCount val="2"/>
                <c:pt idx="0">
                  <c:v>2017</c:v>
                </c:pt>
                <c:pt idx="1">
                  <c:v>2018</c:v>
                </c:pt>
              </c:numCache>
            </c:numRef>
          </c:cat>
          <c:val>
            <c:numRef>
              <c:f>'Indici reddittività'!$B$50:$C$50</c:f>
              <c:numCache>
                <c:formatCode>0.0</c:formatCode>
                <c:ptCount val="2"/>
                <c:pt idx="0">
                  <c:v>2.0150332733476066</c:v>
                </c:pt>
                <c:pt idx="1">
                  <c:v>2.1105161831678814</c:v>
                </c:pt>
              </c:numCache>
            </c:numRef>
          </c:val>
          <c:extLst>
            <c:ext xmlns:c14="http://schemas.microsoft.com/office/drawing/2007/8/2/chart" uri="{6F2FDCE9-48DA-4B69-8628-5D25D57E5C99}">
              <c14:invertSolidFillFmt>
                <c14:spPr xmlns:c14="http://schemas.microsoft.com/office/drawing/2007/8/2/chart">
                  <a:solidFill>
                    <a:srgbClr val="4F81BD"/>
                  </a:solidFill>
                  <a:ln>
                    <a:noFill/>
                  </a:ln>
                </c14:spPr>
              </c14:invertSolidFillFmt>
            </c:ext>
            <c:ext xmlns:c16="http://schemas.microsoft.com/office/drawing/2014/chart" uri="{C3380CC4-5D6E-409C-BE32-E72D297353CC}">
              <c16:uniqueId val="{00000004-DF98-4EAB-82B0-EE0700DC8D22}"/>
            </c:ext>
          </c:extLst>
        </c:ser>
        <c:dLbls>
          <c:showLegendKey val="0"/>
          <c:showVal val="0"/>
          <c:showCatName val="0"/>
          <c:showSerName val="0"/>
          <c:showPercent val="0"/>
          <c:showBubbleSize val="0"/>
        </c:dLbls>
        <c:gapWidth val="150"/>
        <c:axId val="122439168"/>
        <c:axId val="122440704"/>
      </c:barChart>
      <c:catAx>
        <c:axId val="122439168"/>
        <c:scaling>
          <c:orientation val="minMax"/>
        </c:scaling>
        <c:delete val="0"/>
        <c:axPos val="b"/>
        <c:numFmt formatCode="0" sourceLinked="1"/>
        <c:majorTickMark val="out"/>
        <c:minorTickMark val="none"/>
        <c:tickLblPos val="nextTo"/>
        <c:spPr>
          <a:ln w="9360">
            <a:solidFill>
              <a:srgbClr val="878787"/>
            </a:solidFill>
            <a:round/>
          </a:ln>
        </c:spPr>
        <c:crossAx val="122440704"/>
        <c:crosses val="autoZero"/>
        <c:auto val="1"/>
        <c:lblAlgn val="ctr"/>
        <c:lblOffset val="100"/>
        <c:noMultiLvlLbl val="1"/>
      </c:catAx>
      <c:valAx>
        <c:axId val="122440704"/>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22439168"/>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spPr>
            <a:solidFill>
              <a:srgbClr val="4F81BD"/>
            </a:solidFill>
            <a:ln>
              <a:noFill/>
            </a:ln>
          </c:spPr>
          <c:invertIfNegative val="1"/>
          <c:dPt>
            <c:idx val="0"/>
            <c:invertIfNegative val="0"/>
            <c:bubble3D val="0"/>
            <c:spPr>
              <a:solidFill>
                <a:srgbClr val="4F81BD"/>
              </a:solidFill>
              <a:ln>
                <a:noFill/>
              </a:ln>
            </c:spPr>
            <c:extLst>
              <c:ext xmlns:c16="http://schemas.microsoft.com/office/drawing/2014/chart" uri="{C3380CC4-5D6E-409C-BE32-E72D297353CC}">
                <c16:uniqueId val="{00000001-052C-4FDF-9F44-D80DCA42961C}"/>
              </c:ext>
            </c:extLst>
          </c:dPt>
          <c:dPt>
            <c:idx val="1"/>
            <c:invertIfNegative val="0"/>
            <c:bubble3D val="0"/>
            <c:spPr>
              <a:solidFill>
                <a:srgbClr val="C0504D"/>
              </a:solidFill>
              <a:ln>
                <a:noFill/>
              </a:ln>
            </c:spPr>
            <c:extLst>
              <c:ext xmlns:c16="http://schemas.microsoft.com/office/drawing/2014/chart" uri="{C3380CC4-5D6E-409C-BE32-E72D297353CC}">
                <c16:uniqueId val="{00000003-052C-4FDF-9F44-D80DCA42961C}"/>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reddittività'!$B$5:$C$5</c:f>
              <c:numCache>
                <c:formatCode>0</c:formatCode>
                <c:ptCount val="2"/>
                <c:pt idx="0">
                  <c:v>2017</c:v>
                </c:pt>
                <c:pt idx="1">
                  <c:v>2018</c:v>
                </c:pt>
              </c:numCache>
            </c:numRef>
          </c:cat>
          <c:val>
            <c:numRef>
              <c:f>'Indici reddittività'!$B$6:$C$6</c:f>
              <c:numCache>
                <c:formatCode>0.0%</c:formatCode>
                <c:ptCount val="2"/>
                <c:pt idx="0">
                  <c:v>7.930708211110718E-2</c:v>
                </c:pt>
                <c:pt idx="1">
                  <c:v>0.1033955968653259</c:v>
                </c:pt>
              </c:numCache>
            </c:numRef>
          </c:val>
          <c:extLst>
            <c:ext xmlns:c14="http://schemas.microsoft.com/office/drawing/2007/8/2/chart" uri="{6F2FDCE9-48DA-4B69-8628-5D25D57E5C99}">
              <c14:invertSolidFillFmt>
                <c14:spPr xmlns:c14="http://schemas.microsoft.com/office/drawing/2007/8/2/chart">
                  <a:solidFill>
                    <a:srgbClr val="4F81BD"/>
                  </a:solidFill>
                  <a:ln>
                    <a:noFill/>
                  </a:ln>
                </c14:spPr>
              </c14:invertSolidFillFmt>
            </c:ext>
            <c:ext xmlns:c16="http://schemas.microsoft.com/office/drawing/2014/chart" uri="{C3380CC4-5D6E-409C-BE32-E72D297353CC}">
              <c16:uniqueId val="{00000004-052C-4FDF-9F44-D80DCA42961C}"/>
            </c:ext>
          </c:extLst>
        </c:ser>
        <c:dLbls>
          <c:showLegendKey val="0"/>
          <c:showVal val="0"/>
          <c:showCatName val="0"/>
          <c:showSerName val="0"/>
          <c:showPercent val="0"/>
          <c:showBubbleSize val="0"/>
        </c:dLbls>
        <c:gapWidth val="150"/>
        <c:axId val="123870592"/>
        <c:axId val="123872384"/>
      </c:barChart>
      <c:catAx>
        <c:axId val="123870592"/>
        <c:scaling>
          <c:orientation val="minMax"/>
        </c:scaling>
        <c:delete val="0"/>
        <c:axPos val="b"/>
        <c:numFmt formatCode="0" sourceLinked="1"/>
        <c:majorTickMark val="out"/>
        <c:minorTickMark val="none"/>
        <c:tickLblPos val="nextTo"/>
        <c:spPr>
          <a:ln w="9360">
            <a:solidFill>
              <a:srgbClr val="878787"/>
            </a:solidFill>
            <a:round/>
          </a:ln>
        </c:spPr>
        <c:crossAx val="123872384"/>
        <c:crosses val="autoZero"/>
        <c:auto val="1"/>
        <c:lblAlgn val="ctr"/>
        <c:lblOffset val="100"/>
        <c:noMultiLvlLbl val="1"/>
      </c:catAx>
      <c:valAx>
        <c:axId val="123872384"/>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23870592"/>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spPr>
            <a:solidFill>
              <a:srgbClr val="4F81BD"/>
            </a:solidFill>
            <a:ln>
              <a:noFill/>
            </a:ln>
          </c:spPr>
          <c:invertIfNegative val="1"/>
          <c:dPt>
            <c:idx val="0"/>
            <c:invertIfNegative val="0"/>
            <c:bubble3D val="0"/>
            <c:spPr>
              <a:solidFill>
                <a:srgbClr val="4F81BD"/>
              </a:solidFill>
              <a:ln>
                <a:noFill/>
              </a:ln>
              <a:effectLst>
                <a:outerShdw blurRad="50800" dist="50800" dir="5400000" algn="ctr" rotWithShape="0">
                  <a:schemeClr val="bg1"/>
                </a:outerShdw>
              </a:effectLst>
            </c:spPr>
            <c:extLst>
              <c:ext xmlns:c16="http://schemas.microsoft.com/office/drawing/2014/chart" uri="{C3380CC4-5D6E-409C-BE32-E72D297353CC}">
                <c16:uniqueId val="{00000001-A876-4B7C-AE58-F0A947656E06}"/>
              </c:ext>
            </c:extLst>
          </c:dPt>
          <c:dPt>
            <c:idx val="1"/>
            <c:invertIfNegative val="0"/>
            <c:bubble3D val="0"/>
            <c:spPr>
              <a:solidFill>
                <a:srgbClr val="C0504D"/>
              </a:solidFill>
              <a:ln>
                <a:noFill/>
              </a:ln>
            </c:spPr>
            <c:extLst>
              <c:ext xmlns:c16="http://schemas.microsoft.com/office/drawing/2014/chart" uri="{C3380CC4-5D6E-409C-BE32-E72D297353CC}">
                <c16:uniqueId val="{00000003-A876-4B7C-AE58-F0A947656E06}"/>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reddittività'!$B$20:$C$20</c:f>
              <c:numCache>
                <c:formatCode>0</c:formatCode>
                <c:ptCount val="2"/>
                <c:pt idx="0">
                  <c:v>2017</c:v>
                </c:pt>
                <c:pt idx="1">
                  <c:v>2018</c:v>
                </c:pt>
              </c:numCache>
            </c:numRef>
          </c:cat>
          <c:val>
            <c:numRef>
              <c:f>'Indici reddittività'!$B$21:$C$21</c:f>
              <c:numCache>
                <c:formatCode>0.0%</c:formatCode>
                <c:ptCount val="2"/>
                <c:pt idx="0">
                  <c:v>3.128030960561267E-2</c:v>
                </c:pt>
                <c:pt idx="1">
                  <c:v>5.6020918805006543E-2</c:v>
                </c:pt>
              </c:numCache>
            </c:numRef>
          </c:val>
          <c:extLst>
            <c:ext xmlns:c14="http://schemas.microsoft.com/office/drawing/2007/8/2/chart" uri="{6F2FDCE9-48DA-4B69-8628-5D25D57E5C99}">
              <c14:invertSolidFillFmt>
                <c14:spPr xmlns:c14="http://schemas.microsoft.com/office/drawing/2007/8/2/chart">
                  <a:solidFill>
                    <a:srgbClr val="FFFFFF"/>
                  </a:solidFill>
                  <a:ln>
                    <a:noFill/>
                  </a:ln>
                </c14:spPr>
              </c14:invertSolidFillFmt>
            </c:ext>
            <c:ext xmlns:c16="http://schemas.microsoft.com/office/drawing/2014/chart" uri="{C3380CC4-5D6E-409C-BE32-E72D297353CC}">
              <c16:uniqueId val="{00000004-A876-4B7C-AE58-F0A947656E06}"/>
            </c:ext>
          </c:extLst>
        </c:ser>
        <c:dLbls>
          <c:showLegendKey val="0"/>
          <c:showVal val="0"/>
          <c:showCatName val="0"/>
          <c:showSerName val="0"/>
          <c:showPercent val="0"/>
          <c:showBubbleSize val="0"/>
        </c:dLbls>
        <c:gapWidth val="150"/>
        <c:axId val="123897344"/>
        <c:axId val="123898880"/>
      </c:barChart>
      <c:catAx>
        <c:axId val="123897344"/>
        <c:scaling>
          <c:orientation val="minMax"/>
        </c:scaling>
        <c:delete val="0"/>
        <c:axPos val="b"/>
        <c:numFmt formatCode="0" sourceLinked="1"/>
        <c:majorTickMark val="out"/>
        <c:minorTickMark val="none"/>
        <c:tickLblPos val="nextTo"/>
        <c:spPr>
          <a:ln w="9360">
            <a:solidFill>
              <a:srgbClr val="878787"/>
            </a:solidFill>
            <a:round/>
          </a:ln>
        </c:spPr>
        <c:crossAx val="123898880"/>
        <c:crosses val="autoZero"/>
        <c:auto val="1"/>
        <c:lblAlgn val="ctr"/>
        <c:lblOffset val="100"/>
        <c:noMultiLvlLbl val="1"/>
      </c:catAx>
      <c:valAx>
        <c:axId val="123898880"/>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23897344"/>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spPr>
            <a:solidFill>
              <a:srgbClr val="4F81BD"/>
            </a:solidFill>
            <a:ln>
              <a:noFill/>
            </a:ln>
          </c:spPr>
          <c:invertIfNegative val="1"/>
          <c:dPt>
            <c:idx val="0"/>
            <c:invertIfNegative val="0"/>
            <c:bubble3D val="0"/>
            <c:spPr>
              <a:solidFill>
                <a:srgbClr val="4F81BD"/>
              </a:solidFill>
              <a:ln>
                <a:noFill/>
              </a:ln>
            </c:spPr>
            <c:extLst>
              <c:ext xmlns:c16="http://schemas.microsoft.com/office/drawing/2014/chart" uri="{C3380CC4-5D6E-409C-BE32-E72D297353CC}">
                <c16:uniqueId val="{00000001-9A37-46F3-A72F-A976FE3AA3F4}"/>
              </c:ext>
            </c:extLst>
          </c:dPt>
          <c:dPt>
            <c:idx val="1"/>
            <c:invertIfNegative val="0"/>
            <c:bubble3D val="0"/>
            <c:spPr>
              <a:solidFill>
                <a:srgbClr val="C0504D"/>
              </a:solidFill>
              <a:ln>
                <a:noFill/>
              </a:ln>
            </c:spPr>
            <c:extLst>
              <c:ext xmlns:c16="http://schemas.microsoft.com/office/drawing/2014/chart" uri="{C3380CC4-5D6E-409C-BE32-E72D297353CC}">
                <c16:uniqueId val="{00000003-9A37-46F3-A72F-A976FE3AA3F4}"/>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reddittività'!$B$34:$C$34</c:f>
              <c:numCache>
                <c:formatCode>0</c:formatCode>
                <c:ptCount val="2"/>
                <c:pt idx="0">
                  <c:v>2017</c:v>
                </c:pt>
                <c:pt idx="1">
                  <c:v>2018</c:v>
                </c:pt>
              </c:numCache>
            </c:numRef>
          </c:cat>
          <c:val>
            <c:numRef>
              <c:f>'Indici reddittività'!$B$35:$C$35</c:f>
              <c:numCache>
                <c:formatCode>0.0%</c:formatCode>
                <c:ptCount val="2"/>
                <c:pt idx="0">
                  <c:v>3.6221468194687641E-2</c:v>
                </c:pt>
                <c:pt idx="1">
                  <c:v>5.4036480773274616E-2</c:v>
                </c:pt>
              </c:numCache>
            </c:numRef>
          </c:val>
          <c:extLst>
            <c:ext xmlns:c14="http://schemas.microsoft.com/office/drawing/2007/8/2/chart" uri="{6F2FDCE9-48DA-4B69-8628-5D25D57E5C99}">
              <c14:invertSolidFillFmt>
                <c14:spPr xmlns:c14="http://schemas.microsoft.com/office/drawing/2007/8/2/chart">
                  <a:solidFill>
                    <a:srgbClr val="4F81BD"/>
                  </a:solidFill>
                  <a:ln>
                    <a:noFill/>
                  </a:ln>
                </c14:spPr>
              </c14:invertSolidFillFmt>
            </c:ext>
            <c:ext xmlns:c16="http://schemas.microsoft.com/office/drawing/2014/chart" uri="{C3380CC4-5D6E-409C-BE32-E72D297353CC}">
              <c16:uniqueId val="{00000004-9A37-46F3-A72F-A976FE3AA3F4}"/>
            </c:ext>
          </c:extLst>
        </c:ser>
        <c:dLbls>
          <c:showLegendKey val="0"/>
          <c:showVal val="0"/>
          <c:showCatName val="0"/>
          <c:showSerName val="0"/>
          <c:showPercent val="0"/>
          <c:showBubbleSize val="0"/>
        </c:dLbls>
        <c:gapWidth val="150"/>
        <c:axId val="123923840"/>
        <c:axId val="123925632"/>
      </c:barChart>
      <c:catAx>
        <c:axId val="123923840"/>
        <c:scaling>
          <c:orientation val="minMax"/>
        </c:scaling>
        <c:delete val="0"/>
        <c:axPos val="b"/>
        <c:numFmt formatCode="0" sourceLinked="1"/>
        <c:majorTickMark val="out"/>
        <c:minorTickMark val="none"/>
        <c:tickLblPos val="nextTo"/>
        <c:spPr>
          <a:ln w="9360">
            <a:solidFill>
              <a:srgbClr val="878787"/>
            </a:solidFill>
            <a:round/>
          </a:ln>
        </c:spPr>
        <c:crossAx val="123925632"/>
        <c:crosses val="autoZero"/>
        <c:auto val="1"/>
        <c:lblAlgn val="ctr"/>
        <c:lblOffset val="100"/>
        <c:noMultiLvlLbl val="1"/>
      </c:catAx>
      <c:valAx>
        <c:axId val="123925632"/>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23923840"/>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tx>
            <c:strRef>
              <c:f>'Indici reddittività'!$C$66</c:f>
              <c:strCache>
                <c:ptCount val="1"/>
                <c:pt idx="0">
                  <c:v>2017</c:v>
                </c:pt>
              </c:strCache>
            </c:strRef>
          </c:tx>
          <c:spPr>
            <a:solidFill>
              <a:srgbClr val="4F81BD"/>
            </a:solidFill>
            <a:ln>
              <a:noFill/>
            </a:ln>
          </c:spPr>
          <c:invertIfNegative val="1"/>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'Indici reddittività'!$A$67:$A$69</c:f>
              <c:strCache>
                <c:ptCount val="3"/>
                <c:pt idx="0">
                  <c:v>Ricavi delle vendite</c:v>
                </c:pt>
                <c:pt idx="1">
                  <c:v>Valore aggiunto</c:v>
                </c:pt>
                <c:pt idx="2">
                  <c:v>Mol</c:v>
                </c:pt>
              </c:strCache>
            </c:strRef>
          </c:cat>
          <c:val>
            <c:numRef>
              <c:f>'Indici reddittività'!$C$67:$C$69</c:f>
              <c:numCache>
                <c:formatCode>General</c:formatCode>
                <c:ptCount val="3"/>
                <c:pt idx="0">
                  <c:v>14092913</c:v>
                </c:pt>
                <c:pt idx="1">
                  <c:v>2762226</c:v>
                </c:pt>
                <c:pt idx="2">
                  <c:v>850789</c:v>
                </c:pt>
              </c:numCache>
            </c:numRef>
          </c:val>
          <c:extLst>
            <c:ext xmlns:c14="http://schemas.microsoft.com/office/drawing/2007/8/2/chart" uri="{6F2FDCE9-48DA-4B69-8628-5D25D57E5C99}">
              <c14:invertSolidFillFmt>
                <c14:spPr xmlns:c14="http://schemas.microsoft.com/office/drawing/2007/8/2/chart">
                  <a:solidFill>
                    <a:srgbClr val="4F81BD"/>
                  </a:solidFill>
                  <a:ln>
                    <a:noFill/>
                  </a:ln>
                </c14:spPr>
              </c14:invertSolidFillFmt>
            </c:ext>
            <c:ext xmlns:c16="http://schemas.microsoft.com/office/drawing/2014/chart" uri="{C3380CC4-5D6E-409C-BE32-E72D297353CC}">
              <c16:uniqueId val="{00000000-DB62-423A-B35B-EF2677106A08}"/>
            </c:ext>
          </c:extLst>
        </c:ser>
        <c:ser>
          <c:idx val="1"/>
          <c:order val="1"/>
          <c:tx>
            <c:strRef>
              <c:f>'Indici reddittività'!$D$66</c:f>
              <c:strCache>
                <c:ptCount val="1"/>
                <c:pt idx="0">
                  <c:v>2018</c:v>
                </c:pt>
              </c:strCache>
            </c:strRef>
          </c:tx>
          <c:spPr>
            <a:solidFill>
              <a:srgbClr val="C0504D"/>
            </a:solidFill>
            <a:ln>
              <a:noFill/>
            </a:ln>
          </c:spPr>
          <c:invertIfNegative val="1"/>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'Indici reddittività'!$A$67:$A$69</c:f>
              <c:strCache>
                <c:ptCount val="3"/>
                <c:pt idx="0">
                  <c:v>Ricavi delle vendite</c:v>
                </c:pt>
                <c:pt idx="1">
                  <c:v>Valore aggiunto</c:v>
                </c:pt>
                <c:pt idx="2">
                  <c:v>Mol</c:v>
                </c:pt>
              </c:strCache>
            </c:strRef>
          </c:cat>
          <c:val>
            <c:numRef>
              <c:f>'Indici reddittività'!$D$67:$D$69</c:f>
              <c:numCache>
                <c:formatCode>General</c:formatCode>
                <c:ptCount val="3"/>
                <c:pt idx="0">
                  <c:v>14970516</c:v>
                </c:pt>
                <c:pt idx="1">
                  <c:v>3244627</c:v>
                </c:pt>
                <c:pt idx="2">
                  <c:v>1098595</c:v>
                </c:pt>
              </c:numCache>
            </c:numRef>
          </c:val>
          <c:extLst>
            <c:ext xmlns:c14="http://schemas.microsoft.com/office/drawing/2007/8/2/chart" uri="{6F2FDCE9-48DA-4B69-8628-5D25D57E5C99}">
              <c14:invertSolidFillFmt>
                <c14:spPr xmlns:c14="http://schemas.microsoft.com/office/drawing/2007/8/2/chart">
                  <a:solidFill>
                    <a:srgbClr val="C0504D"/>
                  </a:solidFill>
                  <a:ln>
                    <a:noFill/>
                  </a:ln>
                </c14:spPr>
              </c14:invertSolidFillFmt>
            </c:ext>
            <c:ext xmlns:c16="http://schemas.microsoft.com/office/drawing/2014/chart" uri="{C3380CC4-5D6E-409C-BE32-E72D297353CC}">
              <c16:uniqueId val="{00000001-DB62-423A-B35B-EF2677106A08}"/>
            </c:ext>
          </c:extLst>
        </c:ser>
        <c:dLbls>
          <c:showLegendKey val="0"/>
          <c:showVal val="0"/>
          <c:showCatName val="0"/>
          <c:showSerName val="0"/>
          <c:showPercent val="0"/>
          <c:showBubbleSize val="0"/>
        </c:dLbls>
        <c:gapWidth val="150"/>
        <c:axId val="124020608"/>
        <c:axId val="124022144"/>
      </c:barChart>
      <c:catAx>
        <c:axId val="124020608"/>
        <c:scaling>
          <c:orientation val="minMax"/>
        </c:scaling>
        <c:delete val="0"/>
        <c:axPos val="b"/>
        <c:numFmt formatCode="General" sourceLinked="0"/>
        <c:majorTickMark val="out"/>
        <c:minorTickMark val="none"/>
        <c:tickLblPos val="nextTo"/>
        <c:spPr>
          <a:ln w="9360">
            <a:solidFill>
              <a:srgbClr val="878787"/>
            </a:solidFill>
            <a:round/>
          </a:ln>
        </c:spPr>
        <c:crossAx val="124022144"/>
        <c:crosses val="autoZero"/>
        <c:auto val="1"/>
        <c:lblAlgn val="ctr"/>
        <c:lblOffset val="100"/>
        <c:noMultiLvlLbl val="1"/>
      </c:catAx>
      <c:valAx>
        <c:axId val="124022144"/>
        <c:scaling>
          <c:orientation val="minMax"/>
        </c:scaling>
        <c:delete val="0"/>
        <c:axPos val="l"/>
        <c:majorGridlines>
          <c:spPr>
            <a:ln w="9360">
              <a:solidFill>
                <a:srgbClr val="878787"/>
              </a:solidFill>
              <a:round/>
            </a:ln>
          </c:spPr>
        </c:majorGridlines>
        <c:numFmt formatCode="General" sourceLinked="1"/>
        <c:majorTickMark val="out"/>
        <c:minorTickMark val="none"/>
        <c:tickLblPos val="nextTo"/>
        <c:spPr>
          <a:ln w="9360">
            <a:solidFill>
              <a:srgbClr val="878787"/>
            </a:solidFill>
            <a:round/>
          </a:ln>
        </c:spPr>
        <c:crossAx val="124020608"/>
        <c:crosses val="autoZero"/>
        <c:crossBetween val="between"/>
      </c:valAx>
      <c:spPr>
        <a:solidFill>
          <a:srgbClr val="FFFFFF"/>
        </a:solidFill>
        <a:ln>
          <a:noFill/>
        </a:ln>
      </c:spPr>
    </c:plotArea>
    <c:legend>
      <c:legendPos val="b"/>
      <c:overlay val="0"/>
      <c:spPr>
        <a:noFill/>
        <a:ln>
          <a:noFill/>
        </a:ln>
      </c:spPr>
    </c:legend>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100937616355824"/>
          <c:y val="0.30731962076169045"/>
          <c:w val="0.4293391683898421"/>
          <c:h val="0.561865124002357"/>
        </c:manualLayout>
      </c:layout>
      <c:doughnutChart>
        <c:varyColors val="1"/>
        <c:ser>
          <c:idx val="0"/>
          <c:order val="0"/>
          <c:tx>
            <c:strRef>
              <c:f>'Indici reddittività'!$N$2:$Q$2</c:f>
              <c:strCache>
                <c:ptCount val="4"/>
                <c:pt idx="0">
                  <c:v>Non buono</c:v>
                </c:pt>
                <c:pt idx="1">
                  <c:v>medio</c:v>
                </c:pt>
                <c:pt idx="2">
                  <c:v>Buono</c:v>
                </c:pt>
                <c:pt idx="3">
                  <c:v>ROE: 10,0%</c:v>
                </c:pt>
              </c:strCache>
            </c:strRef>
          </c:tx>
          <c:dPt>
            <c:idx val="0"/>
            <c:bubble3D val="0"/>
            <c:spPr>
              <a:solidFill>
                <a:srgbClr val="FF0000"/>
              </a:solidFill>
            </c:spPr>
            <c:extLst>
              <c:ext xmlns:c16="http://schemas.microsoft.com/office/drawing/2014/chart" uri="{C3380CC4-5D6E-409C-BE32-E72D297353CC}">
                <c16:uniqueId val="{00000001-0DB0-485D-BCA8-966F6F576BC7}"/>
              </c:ext>
            </c:extLst>
          </c:dPt>
          <c:dPt>
            <c:idx val="1"/>
            <c:bubble3D val="0"/>
            <c:spPr>
              <a:solidFill>
                <a:srgbClr val="FFC000"/>
              </a:solidFill>
            </c:spPr>
            <c:extLst>
              <c:ext xmlns:c16="http://schemas.microsoft.com/office/drawing/2014/chart" uri="{C3380CC4-5D6E-409C-BE32-E72D297353CC}">
                <c16:uniqueId val="{00000003-0DB0-485D-BCA8-966F6F576BC7}"/>
              </c:ext>
            </c:extLst>
          </c:dPt>
          <c:dPt>
            <c:idx val="3"/>
            <c:bubble3D val="0"/>
            <c:spPr>
              <a:noFill/>
            </c:spPr>
            <c:extLst>
              <c:ext xmlns:c16="http://schemas.microsoft.com/office/drawing/2014/chart" uri="{C3380CC4-5D6E-409C-BE32-E72D297353CC}">
                <c16:uniqueId val="{00000005-0DB0-485D-BCA8-966F6F576BC7}"/>
              </c:ext>
            </c:extLst>
          </c:dPt>
          <c:dLbls>
            <c:dLbl>
              <c:idx val="0"/>
              <c:layout>
                <c:manualLayout>
                  <c:x val="-0.14329395570298661"/>
                  <c:y val="-4.953560371517028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DB0-485D-BCA8-966F6F576BC7}"/>
                </c:ext>
              </c:extLst>
            </c:dLbl>
            <c:dLbl>
              <c:idx val="1"/>
              <c:layout>
                <c:manualLayout>
                  <c:x val="-2.0969847176046819E-2"/>
                  <c:y val="-7.8431372549019607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DB0-485D-BCA8-966F6F576BC7}"/>
                </c:ext>
              </c:extLst>
            </c:dLbl>
            <c:dLbl>
              <c:idx val="2"/>
              <c:layout>
                <c:manualLayout>
                  <c:x val="6.9899490586822738E-2"/>
                  <c:y val="-6.191950464396284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DB0-485D-BCA8-966F6F576BC7}"/>
                </c:ext>
              </c:extLst>
            </c:dLbl>
            <c:dLbl>
              <c:idx val="3"/>
              <c:layout>
                <c:manualLayout>
                  <c:x val="3.4949745293411365E-3"/>
                  <c:y val="-0.14035087719298245"/>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DB0-485D-BCA8-966F6F576BC7}"/>
                </c:ext>
              </c:extLst>
            </c:dLbl>
            <c:spPr>
              <a:noFill/>
              <a:ln>
                <a:noFill/>
              </a:ln>
              <a:effectLst/>
            </c:spPr>
            <c:showLegendKey val="0"/>
            <c:showVal val="0"/>
            <c:showCatName val="1"/>
            <c:showSerName val="0"/>
            <c:showPercent val="0"/>
            <c:showBubbleSize val="0"/>
            <c:showLeaderLines val="0"/>
            <c:extLst>
              <c:ext xmlns:c15="http://schemas.microsoft.com/office/drawing/2012/chart" uri="{CE6537A1-D6FC-4f65-9D91-7224C49458BB}"/>
            </c:extLst>
          </c:dLbls>
          <c:cat>
            <c:strRef>
              <c:f>'Indici reddittività'!$N$2:$Q$2</c:f>
              <c:strCache>
                <c:ptCount val="4"/>
                <c:pt idx="0">
                  <c:v>Non buono</c:v>
                </c:pt>
                <c:pt idx="1">
                  <c:v>medio</c:v>
                </c:pt>
                <c:pt idx="2">
                  <c:v>Buono</c:v>
                </c:pt>
                <c:pt idx="3">
                  <c:v>ROE: 10,0%</c:v>
                </c:pt>
              </c:strCache>
            </c:strRef>
          </c:cat>
          <c:val>
            <c:numRef>
              <c:f>'Indici reddittività'!$N$3:$Q$3</c:f>
              <c:numCache>
                <c:formatCode>General</c:formatCode>
                <c:ptCount val="4"/>
                <c:pt idx="0">
                  <c:v>0.1</c:v>
                </c:pt>
                <c:pt idx="1">
                  <c:v>0.2</c:v>
                </c:pt>
                <c:pt idx="2">
                  <c:v>0.2</c:v>
                </c:pt>
                <c:pt idx="3">
                  <c:v>0.5</c:v>
                </c:pt>
              </c:numCache>
            </c:numRef>
          </c:val>
          <c:extLst>
            <c:ext xmlns:c16="http://schemas.microsoft.com/office/drawing/2014/chart" uri="{C3380CC4-5D6E-409C-BE32-E72D297353CC}">
              <c16:uniqueId val="{00000007-0DB0-485D-BCA8-966F6F576BC7}"/>
            </c:ext>
          </c:extLst>
        </c:ser>
        <c:dLbls>
          <c:showLegendKey val="0"/>
          <c:showVal val="0"/>
          <c:showCatName val="0"/>
          <c:showSerName val="0"/>
          <c:showPercent val="0"/>
          <c:showBubbleSize val="0"/>
          <c:showLeaderLines val="0"/>
        </c:dLbls>
        <c:firstSliceAng val="270"/>
        <c:holeSize val="74"/>
      </c:doughnutChart>
      <c:scatterChart>
        <c:scatterStyle val="lineMarker"/>
        <c:varyColors val="0"/>
        <c:ser>
          <c:idx val="1"/>
          <c:order val="1"/>
          <c:spPr>
            <a:ln w="28575">
              <a:headEnd type="none"/>
              <a:tailEnd type="stealth"/>
            </a:ln>
          </c:spPr>
          <c:marker>
            <c:symbol val="none"/>
          </c:marker>
          <c:dPt>
            <c:idx val="1"/>
            <c:bubble3D val="0"/>
            <c:spPr>
              <a:ln w="28575">
                <a:solidFill>
                  <a:schemeClr val="tx1"/>
                </a:solidFill>
                <a:headEnd type="none"/>
                <a:tailEnd type="stealth"/>
              </a:ln>
            </c:spPr>
            <c:extLst>
              <c:ext xmlns:c16="http://schemas.microsoft.com/office/drawing/2014/chart" uri="{C3380CC4-5D6E-409C-BE32-E72D297353CC}">
                <c16:uniqueId val="{00000009-0DB0-485D-BCA8-966F6F576BC7}"/>
              </c:ext>
            </c:extLst>
          </c:dPt>
          <c:xVal>
            <c:numRef>
              <c:f>'Indici reddittività'!$R$3:$R$4</c:f>
              <c:numCache>
                <c:formatCode>General</c:formatCode>
                <c:ptCount val="2"/>
                <c:pt idx="0">
                  <c:v>0.5</c:v>
                </c:pt>
                <c:pt idx="1">
                  <c:v>1</c:v>
                </c:pt>
              </c:numCache>
            </c:numRef>
          </c:xVal>
          <c:yVal>
            <c:numRef>
              <c:f>'Indici reddittività'!$S$3:$S$4</c:f>
              <c:numCache>
                <c:formatCode>General</c:formatCode>
                <c:ptCount val="2"/>
                <c:pt idx="0">
                  <c:v>0.5</c:v>
                </c:pt>
                <c:pt idx="1">
                  <c:v>0.50000000000000011</c:v>
                </c:pt>
              </c:numCache>
            </c:numRef>
          </c:yVal>
          <c:smooth val="0"/>
          <c:extLst>
            <c:ext xmlns:c16="http://schemas.microsoft.com/office/drawing/2014/chart" uri="{C3380CC4-5D6E-409C-BE32-E72D297353CC}">
              <c16:uniqueId val="{0000000A-0DB0-485D-BCA8-966F6F576BC7}"/>
            </c:ext>
          </c:extLst>
        </c:ser>
        <c:dLbls>
          <c:showLegendKey val="0"/>
          <c:showVal val="0"/>
          <c:showCatName val="0"/>
          <c:showSerName val="0"/>
          <c:showPercent val="0"/>
          <c:showBubbleSize val="0"/>
        </c:dLbls>
        <c:axId val="124093184"/>
        <c:axId val="124079104"/>
      </c:scatterChart>
      <c:valAx>
        <c:axId val="124079104"/>
        <c:scaling>
          <c:orientation val="minMax"/>
          <c:max val="1"/>
        </c:scaling>
        <c:delete val="1"/>
        <c:axPos val="r"/>
        <c:numFmt formatCode="General" sourceLinked="1"/>
        <c:majorTickMark val="out"/>
        <c:minorTickMark val="none"/>
        <c:tickLblPos val="nextTo"/>
        <c:crossAx val="124093184"/>
        <c:crosses val="max"/>
        <c:crossBetween val="midCat"/>
      </c:valAx>
      <c:valAx>
        <c:axId val="124093184"/>
        <c:scaling>
          <c:orientation val="minMax"/>
          <c:max val="1"/>
        </c:scaling>
        <c:delete val="1"/>
        <c:axPos val="t"/>
        <c:numFmt formatCode="General" sourceLinked="1"/>
        <c:majorTickMark val="out"/>
        <c:minorTickMark val="none"/>
        <c:tickLblPos val="nextTo"/>
        <c:crossAx val="124079104"/>
        <c:crosses val="max"/>
        <c:crossBetween val="midCat"/>
      </c:valAx>
    </c:plotArea>
    <c:plotVisOnly val="1"/>
    <c:dispBlanksAs val="gap"/>
    <c:showDLblsOverMax val="0"/>
  </c:chart>
  <c:spPr>
    <a:noFill/>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doughnutChart>
        <c:varyColors val="1"/>
        <c:ser>
          <c:idx val="0"/>
          <c:order val="0"/>
          <c:tx>
            <c:strRef>
              <c:f>'Indici reddittività'!$N$36:$R$36</c:f>
              <c:strCache>
                <c:ptCount val="5"/>
                <c:pt idx="0">
                  <c:v>Fallim.</c:v>
                </c:pt>
                <c:pt idx="1">
                  <c:v>Critico</c:v>
                </c:pt>
                <c:pt idx="2">
                  <c:v>Soddisf.</c:v>
                </c:pt>
                <c:pt idx="3">
                  <c:v>Ottimo</c:v>
                </c:pt>
                <c:pt idx="4">
                  <c:v>ROS: 7,4%</c:v>
                </c:pt>
              </c:strCache>
            </c:strRef>
          </c:tx>
          <c:dPt>
            <c:idx val="0"/>
            <c:bubble3D val="0"/>
            <c:spPr>
              <a:solidFill>
                <a:srgbClr val="FF0000"/>
              </a:solidFill>
            </c:spPr>
            <c:extLst>
              <c:ext xmlns:c16="http://schemas.microsoft.com/office/drawing/2014/chart" uri="{C3380CC4-5D6E-409C-BE32-E72D297353CC}">
                <c16:uniqueId val="{00000001-C36B-42A9-9380-43ED96739D5A}"/>
              </c:ext>
            </c:extLst>
          </c:dPt>
          <c:dPt>
            <c:idx val="1"/>
            <c:bubble3D val="0"/>
            <c:spPr>
              <a:solidFill>
                <a:srgbClr val="FFC000"/>
              </a:solidFill>
            </c:spPr>
            <c:extLst>
              <c:ext xmlns:c16="http://schemas.microsoft.com/office/drawing/2014/chart" uri="{C3380CC4-5D6E-409C-BE32-E72D297353CC}">
                <c16:uniqueId val="{00000003-C36B-42A9-9380-43ED96739D5A}"/>
              </c:ext>
            </c:extLst>
          </c:dPt>
          <c:dPt>
            <c:idx val="2"/>
            <c:bubble3D val="0"/>
            <c:spPr>
              <a:solidFill>
                <a:schemeClr val="accent5">
                  <a:lumMod val="60000"/>
                  <a:lumOff val="40000"/>
                </a:schemeClr>
              </a:solidFill>
            </c:spPr>
            <c:extLst>
              <c:ext xmlns:c16="http://schemas.microsoft.com/office/drawing/2014/chart" uri="{C3380CC4-5D6E-409C-BE32-E72D297353CC}">
                <c16:uniqueId val="{00000005-C36B-42A9-9380-43ED96739D5A}"/>
              </c:ext>
            </c:extLst>
          </c:dPt>
          <c:dPt>
            <c:idx val="3"/>
            <c:bubble3D val="0"/>
            <c:spPr>
              <a:solidFill>
                <a:schemeClr val="accent3"/>
              </a:solidFill>
            </c:spPr>
            <c:extLst>
              <c:ext xmlns:c16="http://schemas.microsoft.com/office/drawing/2014/chart" uri="{C3380CC4-5D6E-409C-BE32-E72D297353CC}">
                <c16:uniqueId val="{00000007-C36B-42A9-9380-43ED96739D5A}"/>
              </c:ext>
            </c:extLst>
          </c:dPt>
          <c:dPt>
            <c:idx val="4"/>
            <c:bubble3D val="0"/>
            <c:spPr>
              <a:noFill/>
            </c:spPr>
            <c:extLst>
              <c:ext xmlns:c16="http://schemas.microsoft.com/office/drawing/2014/chart" uri="{C3380CC4-5D6E-409C-BE32-E72D297353CC}">
                <c16:uniqueId val="{00000009-C36B-42A9-9380-43ED96739D5A}"/>
              </c:ext>
            </c:extLst>
          </c:dPt>
          <c:dLbls>
            <c:dLbl>
              <c:idx val="0"/>
              <c:layout>
                <c:manualLayout>
                  <c:x val="-0.17408696290586056"/>
                  <c:y val="-2.5860580986698696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36B-42A9-9380-43ED96739D5A}"/>
                </c:ext>
              </c:extLst>
            </c:dLbl>
            <c:dLbl>
              <c:idx val="1"/>
              <c:layout>
                <c:manualLayout>
                  <c:x val="-9.9203421250665322E-2"/>
                  <c:y val="-0.13683586161899255"/>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36B-42A9-9380-43ED96739D5A}"/>
                </c:ext>
              </c:extLst>
            </c:dLbl>
            <c:dLbl>
              <c:idx val="2"/>
              <c:layout>
                <c:manualLayout>
                  <c:x val="-3.0722525591122707E-2"/>
                  <c:y val="-0.12469019229976505"/>
                </c:manualLayout>
              </c:layout>
              <c:tx>
                <c:rich>
                  <a:bodyPr/>
                  <a:lstStyle/>
                  <a:p>
                    <a:r>
                      <a:rPr lang="en-US"/>
                      <a:t>Soddisf</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36B-42A9-9380-43ED96739D5A}"/>
                </c:ext>
              </c:extLst>
            </c:dLbl>
            <c:dLbl>
              <c:idx val="3"/>
              <c:layout>
                <c:manualLayout>
                  <c:x val="8.8578088578088576E-2"/>
                  <c:y val="-9.03954802259887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36B-42A9-9380-43ED96739D5A}"/>
                </c:ext>
              </c:extLst>
            </c:dLbl>
            <c:dLbl>
              <c:idx val="4"/>
              <c:delete val="1"/>
              <c:extLst>
                <c:ext xmlns:c15="http://schemas.microsoft.com/office/drawing/2012/chart" uri="{CE6537A1-D6FC-4f65-9D91-7224C49458BB}"/>
                <c:ext xmlns:c16="http://schemas.microsoft.com/office/drawing/2014/chart" uri="{C3380CC4-5D6E-409C-BE32-E72D297353CC}">
                  <c16:uniqueId val="{00000009-C36B-42A9-9380-43ED96739D5A}"/>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reddittività'!$N$36:$R$36</c:f>
              <c:strCache>
                <c:ptCount val="5"/>
                <c:pt idx="0">
                  <c:v>Fallim.</c:v>
                </c:pt>
                <c:pt idx="1">
                  <c:v>Critico</c:v>
                </c:pt>
                <c:pt idx="2">
                  <c:v>Soddisf.</c:v>
                </c:pt>
                <c:pt idx="3">
                  <c:v>Ottimo</c:v>
                </c:pt>
                <c:pt idx="4">
                  <c:v>ROS: 7,4%</c:v>
                </c:pt>
              </c:strCache>
            </c:strRef>
          </c:cat>
          <c:val>
            <c:numRef>
              <c:f>'Indici reddittività'!$N$37:$R$37</c:f>
              <c:numCache>
                <c:formatCode>General</c:formatCode>
                <c:ptCount val="5"/>
                <c:pt idx="0">
                  <c:v>3.8461538000000003E-2</c:v>
                </c:pt>
                <c:pt idx="1">
                  <c:v>3.8461538000000003E-2</c:v>
                </c:pt>
                <c:pt idx="2">
                  <c:v>0.21153846199999998</c:v>
                </c:pt>
                <c:pt idx="3">
                  <c:v>0.21153846199999998</c:v>
                </c:pt>
                <c:pt idx="4">
                  <c:v>0.5</c:v>
                </c:pt>
              </c:numCache>
            </c:numRef>
          </c:val>
          <c:extLst>
            <c:ext xmlns:c16="http://schemas.microsoft.com/office/drawing/2014/chart" uri="{C3380CC4-5D6E-409C-BE32-E72D297353CC}">
              <c16:uniqueId val="{0000000A-C36B-42A9-9380-43ED96739D5A}"/>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w="25400">
              <a:solidFill>
                <a:schemeClr val="tx1"/>
              </a:solidFill>
              <a:headEnd type="none"/>
              <a:tailEnd type="triangle"/>
            </a:ln>
          </c:spPr>
          <c:marker>
            <c:symbol val="none"/>
          </c:marker>
          <c:dPt>
            <c:idx val="1"/>
            <c:bubble3D val="0"/>
            <c:extLst>
              <c:ext xmlns:c16="http://schemas.microsoft.com/office/drawing/2014/chart" uri="{C3380CC4-5D6E-409C-BE32-E72D297353CC}">
                <c16:uniqueId val="{0000000B-C36B-42A9-9380-43ED96739D5A}"/>
              </c:ext>
            </c:extLst>
          </c:dPt>
          <c:xVal>
            <c:numRef>
              <c:f>'Indici reddittività'!$S$37:$S$38</c:f>
              <c:numCache>
                <c:formatCode>General</c:formatCode>
                <c:ptCount val="2"/>
                <c:pt idx="0">
                  <c:v>0.5</c:v>
                </c:pt>
                <c:pt idx="1">
                  <c:v>0.18707927146458669</c:v>
                </c:pt>
              </c:numCache>
            </c:numRef>
          </c:xVal>
          <c:yVal>
            <c:numRef>
              <c:f>'Indici reddittività'!$T$37:$T$38</c:f>
              <c:numCache>
                <c:formatCode>General</c:formatCode>
                <c:ptCount val="2"/>
                <c:pt idx="0">
                  <c:v>0.5</c:v>
                </c:pt>
                <c:pt idx="1">
                  <c:v>0.88997515004531524</c:v>
                </c:pt>
              </c:numCache>
            </c:numRef>
          </c:yVal>
          <c:smooth val="1"/>
          <c:extLst>
            <c:ext xmlns:c16="http://schemas.microsoft.com/office/drawing/2014/chart" uri="{C3380CC4-5D6E-409C-BE32-E72D297353CC}">
              <c16:uniqueId val="{0000000C-C36B-42A9-9380-43ED96739D5A}"/>
            </c:ext>
          </c:extLst>
        </c:ser>
        <c:dLbls>
          <c:showLegendKey val="0"/>
          <c:showVal val="0"/>
          <c:showCatName val="0"/>
          <c:showSerName val="0"/>
          <c:showPercent val="0"/>
          <c:showBubbleSize val="0"/>
        </c:dLbls>
        <c:axId val="132099072"/>
        <c:axId val="132097536"/>
      </c:scatterChart>
      <c:valAx>
        <c:axId val="132097536"/>
        <c:scaling>
          <c:orientation val="minMax"/>
          <c:max val="1"/>
        </c:scaling>
        <c:delete val="1"/>
        <c:axPos val="r"/>
        <c:numFmt formatCode="General" sourceLinked="1"/>
        <c:majorTickMark val="out"/>
        <c:minorTickMark val="none"/>
        <c:tickLblPos val="nextTo"/>
        <c:crossAx val="132099072"/>
        <c:crosses val="max"/>
        <c:crossBetween val="midCat"/>
      </c:valAx>
      <c:valAx>
        <c:axId val="132099072"/>
        <c:scaling>
          <c:orientation val="minMax"/>
          <c:max val="1"/>
        </c:scaling>
        <c:delete val="1"/>
        <c:axPos val="t"/>
        <c:numFmt formatCode="General" sourceLinked="1"/>
        <c:majorTickMark val="out"/>
        <c:minorTickMark val="none"/>
        <c:tickLblPos val="nextTo"/>
        <c:crossAx val="132097536"/>
        <c:crosses val="max"/>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020997375328084"/>
          <c:y val="8.7532604626033766E-2"/>
          <c:w val="0.52754719613536682"/>
          <c:h val="0.73856607458951351"/>
        </c:manualLayout>
      </c:layout>
      <c:doughnutChart>
        <c:varyColors val="1"/>
        <c:ser>
          <c:idx val="0"/>
          <c:order val="0"/>
          <c:tx>
            <c:strRef>
              <c:f>'Indici reddittività'!$N$51:$R$51</c:f>
              <c:strCache>
                <c:ptCount val="5"/>
                <c:pt idx="0">
                  <c:v>Insoddisf</c:v>
                </c:pt>
                <c:pt idx="1">
                  <c:v>Mediocre</c:v>
                </c:pt>
                <c:pt idx="2">
                  <c:v>Buono</c:v>
                </c:pt>
                <c:pt idx="3">
                  <c:v>Ottimo</c:v>
                </c:pt>
                <c:pt idx="4">
                  <c:v>ROT: 211,1%</c:v>
                </c:pt>
              </c:strCache>
            </c:strRef>
          </c:tx>
          <c:dPt>
            <c:idx val="0"/>
            <c:bubble3D val="0"/>
            <c:spPr>
              <a:solidFill>
                <a:srgbClr val="FF0000"/>
              </a:solidFill>
            </c:spPr>
            <c:extLst>
              <c:ext xmlns:c16="http://schemas.microsoft.com/office/drawing/2014/chart" uri="{C3380CC4-5D6E-409C-BE32-E72D297353CC}">
                <c16:uniqueId val="{00000001-FCA6-4131-9F1B-07AD121924D3}"/>
              </c:ext>
            </c:extLst>
          </c:dPt>
          <c:dPt>
            <c:idx val="1"/>
            <c:bubble3D val="0"/>
            <c:spPr>
              <a:solidFill>
                <a:srgbClr val="FFC000"/>
              </a:solidFill>
            </c:spPr>
            <c:extLst>
              <c:ext xmlns:c16="http://schemas.microsoft.com/office/drawing/2014/chart" uri="{C3380CC4-5D6E-409C-BE32-E72D297353CC}">
                <c16:uniqueId val="{00000003-FCA6-4131-9F1B-07AD121924D3}"/>
              </c:ext>
            </c:extLst>
          </c:dPt>
          <c:dPt>
            <c:idx val="2"/>
            <c:bubble3D val="0"/>
            <c:spPr>
              <a:solidFill>
                <a:schemeClr val="tx2">
                  <a:lumMod val="40000"/>
                  <a:lumOff val="60000"/>
                </a:schemeClr>
              </a:solidFill>
            </c:spPr>
            <c:extLst>
              <c:ext xmlns:c16="http://schemas.microsoft.com/office/drawing/2014/chart" uri="{C3380CC4-5D6E-409C-BE32-E72D297353CC}">
                <c16:uniqueId val="{00000005-FCA6-4131-9F1B-07AD121924D3}"/>
              </c:ext>
            </c:extLst>
          </c:dPt>
          <c:dPt>
            <c:idx val="3"/>
            <c:bubble3D val="0"/>
            <c:spPr>
              <a:solidFill>
                <a:srgbClr val="92D050"/>
              </a:solidFill>
            </c:spPr>
            <c:extLst>
              <c:ext xmlns:c16="http://schemas.microsoft.com/office/drawing/2014/chart" uri="{C3380CC4-5D6E-409C-BE32-E72D297353CC}">
                <c16:uniqueId val="{00000007-FCA6-4131-9F1B-07AD121924D3}"/>
              </c:ext>
            </c:extLst>
          </c:dPt>
          <c:dPt>
            <c:idx val="4"/>
            <c:bubble3D val="0"/>
            <c:spPr>
              <a:noFill/>
            </c:spPr>
            <c:extLst>
              <c:ext xmlns:c16="http://schemas.microsoft.com/office/drawing/2014/chart" uri="{C3380CC4-5D6E-409C-BE32-E72D297353CC}">
                <c16:uniqueId val="{00000009-FCA6-4131-9F1B-07AD121924D3}"/>
              </c:ext>
            </c:extLst>
          </c:dPt>
          <c:dLbls>
            <c:dLbl>
              <c:idx val="0"/>
              <c:layout>
                <c:manualLayout>
                  <c:x val="-0.15800524934383203"/>
                  <c:y val="2.3809512650209669E-2"/>
                </c:manualLayout>
              </c:layout>
              <c:tx>
                <c:rich>
                  <a:bodyPr/>
                  <a:lstStyle/>
                  <a:p>
                    <a:r>
                      <a:rPr lang="en-US"/>
                      <a:t>Insoddisf.</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CA6-4131-9F1B-07AD121924D3}"/>
                </c:ext>
              </c:extLst>
            </c:dLbl>
            <c:dLbl>
              <c:idx val="1"/>
              <c:layout>
                <c:manualLayout>
                  <c:x val="-0.13769009501118634"/>
                  <c:y val="-4.960299512420551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CA6-4131-9F1B-07AD121924D3}"/>
                </c:ext>
              </c:extLst>
            </c:dLbl>
            <c:dLbl>
              <c:idx val="2"/>
              <c:layout>
                <c:manualLayout>
                  <c:x val="-5.2777777777777778E-2"/>
                  <c:y val="-8.796296296296297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CA6-4131-9F1B-07AD121924D3}"/>
                </c:ext>
              </c:extLst>
            </c:dLbl>
            <c:dLbl>
              <c:idx val="3"/>
              <c:layout>
                <c:manualLayout>
                  <c:x val="5.0000000000000051E-2"/>
                  <c:y val="-8.333333333333331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CA6-4131-9F1B-07AD121924D3}"/>
                </c:ext>
              </c:extLst>
            </c:dLbl>
            <c:dLbl>
              <c:idx val="4"/>
              <c:delete val="1"/>
              <c:extLst>
                <c:ext xmlns:c15="http://schemas.microsoft.com/office/drawing/2012/chart" uri="{CE6537A1-D6FC-4f65-9D91-7224C49458BB}"/>
                <c:ext xmlns:c16="http://schemas.microsoft.com/office/drawing/2014/chart" uri="{C3380CC4-5D6E-409C-BE32-E72D297353CC}">
                  <c16:uniqueId val="{00000009-FCA6-4131-9F1B-07AD121924D3}"/>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reddittività'!$N$51:$R$51</c:f>
              <c:strCache>
                <c:ptCount val="5"/>
                <c:pt idx="0">
                  <c:v>Insoddisf</c:v>
                </c:pt>
                <c:pt idx="1">
                  <c:v>Mediocre</c:v>
                </c:pt>
                <c:pt idx="2">
                  <c:v>Buono</c:v>
                </c:pt>
                <c:pt idx="3">
                  <c:v>Ottimo</c:v>
                </c:pt>
                <c:pt idx="4">
                  <c:v>ROT: 211,1%</c:v>
                </c:pt>
              </c:strCache>
            </c:strRef>
          </c:cat>
          <c:val>
            <c:numRef>
              <c:f>'Indici reddittività'!$N$52:$R$52</c:f>
              <c:numCache>
                <c:formatCode>General</c:formatCode>
                <c:ptCount val="5"/>
                <c:pt idx="0">
                  <c:v>8.3333333333333329E-2</c:v>
                </c:pt>
                <c:pt idx="1">
                  <c:v>8.3333333333333329E-2</c:v>
                </c:pt>
                <c:pt idx="2">
                  <c:v>0.16666666666666666</c:v>
                </c:pt>
                <c:pt idx="3">
                  <c:v>0.16666666666666666</c:v>
                </c:pt>
                <c:pt idx="4">
                  <c:v>0.5</c:v>
                </c:pt>
              </c:numCache>
            </c:numRef>
          </c:val>
          <c:extLst>
            <c:ext xmlns:c16="http://schemas.microsoft.com/office/drawing/2014/chart" uri="{C3380CC4-5D6E-409C-BE32-E72D297353CC}">
              <c16:uniqueId val="{0000000A-FCA6-4131-9F1B-07AD121924D3}"/>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marker>
            <c:symbol val="none"/>
          </c:marker>
          <c:dPt>
            <c:idx val="1"/>
            <c:bubble3D val="0"/>
            <c:spPr>
              <a:ln w="28575">
                <a:solidFill>
                  <a:schemeClr val="tx1"/>
                </a:solidFill>
                <a:headEnd type="none"/>
                <a:tailEnd type="arrow"/>
              </a:ln>
            </c:spPr>
            <c:extLst>
              <c:ext xmlns:c16="http://schemas.microsoft.com/office/drawing/2014/chart" uri="{C3380CC4-5D6E-409C-BE32-E72D297353CC}">
                <c16:uniqueId val="{0000000C-FCA6-4131-9F1B-07AD121924D3}"/>
              </c:ext>
            </c:extLst>
          </c:dPt>
          <c:xVal>
            <c:numRef>
              <c:f>'Indici reddittività'!$S$52:$S$53</c:f>
              <c:numCache>
                <c:formatCode>General</c:formatCode>
                <c:ptCount val="2"/>
                <c:pt idx="0">
                  <c:v>0.5</c:v>
                </c:pt>
                <c:pt idx="1">
                  <c:v>0.79832937370641854</c:v>
                </c:pt>
              </c:numCache>
            </c:numRef>
          </c:xVal>
          <c:yVal>
            <c:numRef>
              <c:f>'Indici reddittività'!$T$52:$T$53</c:f>
              <c:numCache>
                <c:formatCode>General</c:formatCode>
                <c:ptCount val="2"/>
                <c:pt idx="0">
                  <c:v>0.5</c:v>
                </c:pt>
                <c:pt idx="1">
                  <c:v>0.90124753554873838</c:v>
                </c:pt>
              </c:numCache>
            </c:numRef>
          </c:yVal>
          <c:smooth val="1"/>
          <c:extLst>
            <c:ext xmlns:c16="http://schemas.microsoft.com/office/drawing/2014/chart" uri="{C3380CC4-5D6E-409C-BE32-E72D297353CC}">
              <c16:uniqueId val="{0000000D-FCA6-4131-9F1B-07AD121924D3}"/>
            </c:ext>
          </c:extLst>
        </c:ser>
        <c:dLbls>
          <c:showLegendKey val="0"/>
          <c:showVal val="0"/>
          <c:showCatName val="0"/>
          <c:showSerName val="0"/>
          <c:showPercent val="0"/>
          <c:showBubbleSize val="0"/>
        </c:dLbls>
        <c:axId val="124183296"/>
        <c:axId val="124161024"/>
      </c:scatterChart>
      <c:valAx>
        <c:axId val="124161024"/>
        <c:scaling>
          <c:orientation val="minMax"/>
          <c:max val="1"/>
        </c:scaling>
        <c:delete val="1"/>
        <c:axPos val="r"/>
        <c:numFmt formatCode="General" sourceLinked="1"/>
        <c:majorTickMark val="out"/>
        <c:minorTickMark val="none"/>
        <c:tickLblPos val="nextTo"/>
        <c:crossAx val="124183296"/>
        <c:crosses val="max"/>
        <c:crossBetween val="midCat"/>
      </c:valAx>
      <c:valAx>
        <c:axId val="124183296"/>
        <c:scaling>
          <c:orientation val="minMax"/>
          <c:max val="1"/>
        </c:scaling>
        <c:delete val="1"/>
        <c:axPos val="t"/>
        <c:numFmt formatCode="General" sourceLinked="1"/>
        <c:majorTickMark val="out"/>
        <c:minorTickMark val="none"/>
        <c:tickLblPos val="nextTo"/>
        <c:crossAx val="124161024"/>
        <c:crosses val="max"/>
        <c:crossBetween val="midCat"/>
      </c:valAx>
      <c:spPr>
        <a:noFill/>
        <a:ln w="25400">
          <a:noFill/>
        </a:ln>
      </c:spPr>
    </c:plotArea>
    <c:plotVisOnly val="1"/>
    <c:dispBlanksAs val="gap"/>
    <c:showDLblsOverMax val="0"/>
  </c:chart>
  <c:spPr>
    <a:ln>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doughnutChart>
        <c:varyColors val="1"/>
        <c:ser>
          <c:idx val="0"/>
          <c:order val="0"/>
          <c:tx>
            <c:strRef>
              <c:f>'Indici reddittività'!$N$19:$Q$19</c:f>
              <c:strCache>
                <c:ptCount val="4"/>
                <c:pt idx="0">
                  <c:v>Non buono</c:v>
                </c:pt>
                <c:pt idx="1">
                  <c:v>medio</c:v>
                </c:pt>
                <c:pt idx="2">
                  <c:v>Buono</c:v>
                </c:pt>
                <c:pt idx="3">
                  <c:v>ROI: 5,6%</c:v>
                </c:pt>
              </c:strCache>
            </c:strRef>
          </c:tx>
          <c:dPt>
            <c:idx val="0"/>
            <c:bubble3D val="0"/>
            <c:spPr>
              <a:solidFill>
                <a:srgbClr val="FF0000"/>
              </a:solidFill>
              <a:ln w="19050">
                <a:solidFill>
                  <a:schemeClr val="lt1"/>
                </a:solidFill>
              </a:ln>
              <a:effectLst/>
            </c:spPr>
            <c:extLst>
              <c:ext xmlns:c16="http://schemas.microsoft.com/office/drawing/2014/chart" uri="{C3380CC4-5D6E-409C-BE32-E72D297353CC}">
                <c16:uniqueId val="{00000002-8A91-4EC4-BCD5-749768E1F299}"/>
              </c:ext>
            </c:extLst>
          </c:dPt>
          <c:dPt>
            <c:idx val="1"/>
            <c:bubble3D val="0"/>
            <c:spPr>
              <a:solidFill>
                <a:srgbClr val="FFC000"/>
              </a:solidFill>
              <a:ln w="19050">
                <a:solidFill>
                  <a:schemeClr val="lt1"/>
                </a:solidFill>
              </a:ln>
              <a:effectLst/>
            </c:spPr>
            <c:extLst>
              <c:ext xmlns:c16="http://schemas.microsoft.com/office/drawing/2014/chart" uri="{C3380CC4-5D6E-409C-BE32-E72D297353CC}">
                <c16:uniqueId val="{00000003-8A91-4EC4-BCD5-749768E1F29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6-8A91-4EC4-BCD5-749768E1F299}"/>
              </c:ext>
            </c:extLst>
          </c:dPt>
          <c:dPt>
            <c:idx val="3"/>
            <c:bubble3D val="0"/>
            <c:spPr>
              <a:noFill/>
              <a:ln w="19050">
                <a:solidFill>
                  <a:schemeClr val="lt1"/>
                </a:solidFill>
              </a:ln>
              <a:effectLst/>
            </c:spPr>
            <c:extLst>
              <c:ext xmlns:c16="http://schemas.microsoft.com/office/drawing/2014/chart" uri="{C3380CC4-5D6E-409C-BE32-E72D297353CC}">
                <c16:uniqueId val="{00000004-8A91-4EC4-BCD5-749768E1F299}"/>
              </c:ext>
            </c:extLst>
          </c:dPt>
          <c:dLbls>
            <c:dLbl>
              <c:idx val="0"/>
              <c:layout>
                <c:manualLayout>
                  <c:x val="-0.13234860333879098"/>
                  <c:y val="4.8211512827911899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A91-4EC4-BCD5-749768E1F299}"/>
                </c:ext>
              </c:extLst>
            </c:dLbl>
            <c:dLbl>
              <c:idx val="1"/>
              <c:layout>
                <c:manualLayout>
                  <c:x val="-5.3440180030288869E-3"/>
                  <c:y val="-0.1256544502617801"/>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A91-4EC4-BCD5-749768E1F299}"/>
                </c:ext>
              </c:extLst>
            </c:dLbl>
            <c:dLbl>
              <c:idx val="2"/>
              <c:layout>
                <c:manualLayout>
                  <c:x val="0.1163165805571186"/>
                  <c:y val="-1.4463050701533836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A91-4EC4-BCD5-749768E1F299}"/>
                </c:ext>
              </c:extLst>
            </c:dLbl>
            <c:dLbl>
              <c:idx val="3"/>
              <c:layout>
                <c:manualLayout>
                  <c:x val="4.3080359303157376E-3"/>
                  <c:y val="-0.16943067980376791"/>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A91-4EC4-BCD5-749768E1F29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1"/>
            <c:showSerName val="0"/>
            <c:showPercent val="0"/>
            <c:showBubbleSize val="0"/>
            <c:showLeaderLines val="0"/>
            <c:extLst>
              <c:ext xmlns:c15="http://schemas.microsoft.com/office/drawing/2012/chart" uri="{CE6537A1-D6FC-4f65-9D91-7224C49458BB}"/>
            </c:extLst>
          </c:dLbls>
          <c:cat>
            <c:strRef>
              <c:f>'Indici reddittività'!$N$19:$Q$19</c:f>
              <c:strCache>
                <c:ptCount val="4"/>
                <c:pt idx="0">
                  <c:v>Non buono</c:v>
                </c:pt>
                <c:pt idx="1">
                  <c:v>medio</c:v>
                </c:pt>
                <c:pt idx="2">
                  <c:v>Buono</c:v>
                </c:pt>
                <c:pt idx="3">
                  <c:v>ROI: 5,6%</c:v>
                </c:pt>
              </c:strCache>
            </c:strRef>
          </c:cat>
          <c:val>
            <c:numRef>
              <c:f>'Indici reddittività'!$N$20:$Q$20</c:f>
              <c:numCache>
                <c:formatCode>General</c:formatCode>
                <c:ptCount val="4"/>
                <c:pt idx="0">
                  <c:v>0.16666700000000001</c:v>
                </c:pt>
                <c:pt idx="1">
                  <c:v>0.19048000000000001</c:v>
                </c:pt>
                <c:pt idx="2">
                  <c:v>0.14285300000000001</c:v>
                </c:pt>
                <c:pt idx="3">
                  <c:v>0.5</c:v>
                </c:pt>
              </c:numCache>
            </c:numRef>
          </c:val>
          <c:extLst>
            <c:ext xmlns:c16="http://schemas.microsoft.com/office/drawing/2014/chart" uri="{C3380CC4-5D6E-409C-BE32-E72D297353CC}">
              <c16:uniqueId val="{00000000-8A91-4EC4-BCD5-749768E1F299}"/>
            </c:ext>
          </c:extLst>
        </c:ser>
        <c:dLbls>
          <c:showLegendKey val="0"/>
          <c:showVal val="1"/>
          <c:showCatName val="0"/>
          <c:showSerName val="0"/>
          <c:showPercent val="0"/>
          <c:showBubbleSize val="0"/>
          <c:showLeaderLines val="0"/>
        </c:dLbls>
        <c:firstSliceAng val="270"/>
        <c:holeSize val="63"/>
      </c:doughnutChart>
      <c:scatterChart>
        <c:scatterStyle val="lineMarker"/>
        <c:varyColors val="0"/>
        <c:ser>
          <c:idx val="1"/>
          <c:order val="1"/>
          <c:spPr>
            <a:ln w="28575" cap="rnd">
              <a:solidFill>
                <a:schemeClr val="tx1"/>
              </a:solidFill>
              <a:round/>
              <a:tailEnd type="stealth"/>
            </a:ln>
            <a:effectLst/>
          </c:spPr>
          <c:marker>
            <c:symbol val="none"/>
          </c:marker>
          <c:dLbls>
            <c:delete val="1"/>
          </c:dLbls>
          <c:xVal>
            <c:numRef>
              <c:f>'Indici reddittività'!$R$20:$R$21</c:f>
              <c:numCache>
                <c:formatCode>General</c:formatCode>
                <c:ptCount val="2"/>
                <c:pt idx="0">
                  <c:v>0.5</c:v>
                </c:pt>
                <c:pt idx="1">
                  <c:v>0.1655509947781526</c:v>
                </c:pt>
              </c:numCache>
            </c:numRef>
          </c:xVal>
          <c:yVal>
            <c:numRef>
              <c:f>'Indici reddittività'!$S$20:$S$21</c:f>
              <c:numCache>
                <c:formatCode>General</c:formatCode>
                <c:ptCount val="2"/>
                <c:pt idx="0">
                  <c:v>0.5</c:v>
                </c:pt>
                <c:pt idx="1">
                  <c:v>0.87167709494414192</c:v>
                </c:pt>
              </c:numCache>
            </c:numRef>
          </c:yVal>
          <c:smooth val="0"/>
          <c:extLst>
            <c:ext xmlns:c16="http://schemas.microsoft.com/office/drawing/2014/chart" uri="{C3380CC4-5D6E-409C-BE32-E72D297353CC}">
              <c16:uniqueId val="{00000001-8A91-4EC4-BCD5-749768E1F299}"/>
            </c:ext>
          </c:extLst>
        </c:ser>
        <c:dLbls>
          <c:showLegendKey val="0"/>
          <c:showVal val="1"/>
          <c:showCatName val="0"/>
          <c:showSerName val="0"/>
          <c:showPercent val="0"/>
          <c:showBubbleSize val="0"/>
        </c:dLbls>
        <c:axId val="522938752"/>
        <c:axId val="522938424"/>
      </c:scatterChart>
      <c:valAx>
        <c:axId val="522938424"/>
        <c:scaling>
          <c:orientation val="minMax"/>
          <c:max val="1"/>
        </c:scaling>
        <c:delete val="1"/>
        <c:axPos val="r"/>
        <c:numFmt formatCode="General" sourceLinked="1"/>
        <c:majorTickMark val="out"/>
        <c:minorTickMark val="none"/>
        <c:tickLblPos val="nextTo"/>
        <c:crossAx val="522938752"/>
        <c:crosses val="max"/>
        <c:crossBetween val="midCat"/>
      </c:valAx>
      <c:valAx>
        <c:axId val="522938752"/>
        <c:scaling>
          <c:orientation val="minMax"/>
          <c:max val="1"/>
        </c:scaling>
        <c:delete val="1"/>
        <c:axPos val="t"/>
        <c:numFmt formatCode="General" sourceLinked="1"/>
        <c:majorTickMark val="out"/>
        <c:minorTickMark val="none"/>
        <c:tickLblPos val="nextTo"/>
        <c:crossAx val="522938424"/>
        <c:crosses val="max"/>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468375495616243"/>
          <c:y val="3.8330894478898099E-2"/>
          <c:w val="0.81301137357830267"/>
          <c:h val="0.72112459900845727"/>
        </c:manualLayout>
      </c:layout>
      <c:barChart>
        <c:barDir val="col"/>
        <c:grouping val="clustered"/>
        <c:varyColors val="0"/>
        <c:ser>
          <c:idx val="0"/>
          <c:order val="0"/>
          <c:tx>
            <c:strRef>
              <c:f>'Indici liquidità'!$G$82</c:f>
              <c:strCache>
                <c:ptCount val="1"/>
                <c:pt idx="0">
                  <c:v>valore crediti commerciali</c:v>
                </c:pt>
              </c:strCache>
            </c:strRef>
          </c:tx>
          <c:spPr>
            <a:gradFill>
              <a:gsLst>
                <a:gs pos="0">
                  <a:schemeClr val="tx2"/>
                </a:gs>
                <a:gs pos="93000">
                  <a:schemeClr val="accent1">
                    <a:tint val="44500"/>
                    <a:satMod val="160000"/>
                  </a:schemeClr>
                </a:gs>
                <a:gs pos="100000">
                  <a:schemeClr val="accent1">
                    <a:tint val="23500"/>
                    <a:satMod val="160000"/>
                  </a:schemeClr>
                </a:gs>
              </a:gsLst>
              <a:lin ang="5400000" scaled="0"/>
            </a:gradFill>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c:spPr>
          <c:invertIfNegative val="0"/>
          <c:cat>
            <c:numRef>
              <c:f>'Indici liquidità'!$H$81:$I$81</c:f>
              <c:numCache>
                <c:formatCode>0</c:formatCode>
                <c:ptCount val="2"/>
                <c:pt idx="0">
                  <c:v>2017</c:v>
                </c:pt>
                <c:pt idx="1">
                  <c:v>2018</c:v>
                </c:pt>
              </c:numCache>
            </c:numRef>
          </c:cat>
          <c:val>
            <c:numRef>
              <c:f>'Indici liquidità'!$H$82:$I$82</c:f>
              <c:numCache>
                <c:formatCode>#,##0</c:formatCode>
                <c:ptCount val="2"/>
                <c:pt idx="0">
                  <c:v>5720363</c:v>
                </c:pt>
                <c:pt idx="1">
                  <c:v>5405314</c:v>
                </c:pt>
              </c:numCache>
            </c:numRef>
          </c:val>
          <c:extLst>
            <c:ext xmlns:c16="http://schemas.microsoft.com/office/drawing/2014/chart" uri="{C3380CC4-5D6E-409C-BE32-E72D297353CC}">
              <c16:uniqueId val="{00000000-AFD3-4333-AEF2-2BD4EFE576A4}"/>
            </c:ext>
          </c:extLst>
        </c:ser>
        <c:ser>
          <c:idx val="1"/>
          <c:order val="1"/>
          <c:tx>
            <c:strRef>
              <c:f>'Indici liquidità'!$G$83</c:f>
              <c:strCache>
                <c:ptCount val="1"/>
                <c:pt idx="0">
                  <c:v>valore debiti commerciali</c:v>
                </c:pt>
              </c:strCache>
            </c:strRef>
          </c:tx>
          <c:spPr>
            <a:gradFill>
              <a:gsLst>
                <a:gs pos="0">
                  <a:srgbClr val="D6B19C"/>
                </a:gs>
                <a:gs pos="30000">
                  <a:srgbClr val="D49E6C"/>
                </a:gs>
                <a:gs pos="70000">
                  <a:srgbClr val="A65528"/>
                </a:gs>
                <a:gs pos="100000">
                  <a:srgbClr val="663012"/>
                </a:gs>
              </a:gsLst>
              <a:lin ang="5400000" scaled="0"/>
            </a:gradFill>
          </c:spPr>
          <c:invertIfNegative val="0"/>
          <c:cat>
            <c:numRef>
              <c:f>'Indici liquidità'!$H$81:$I$81</c:f>
              <c:numCache>
                <c:formatCode>0</c:formatCode>
                <c:ptCount val="2"/>
                <c:pt idx="0">
                  <c:v>2017</c:v>
                </c:pt>
                <c:pt idx="1">
                  <c:v>2018</c:v>
                </c:pt>
              </c:numCache>
            </c:numRef>
          </c:cat>
          <c:val>
            <c:numRef>
              <c:f>'Indici liquidità'!$H$83:$I$83</c:f>
              <c:numCache>
                <c:formatCode>#,##0</c:formatCode>
                <c:ptCount val="2"/>
                <c:pt idx="0">
                  <c:v>6812997</c:v>
                </c:pt>
                <c:pt idx="1">
                  <c:v>4849735</c:v>
                </c:pt>
              </c:numCache>
            </c:numRef>
          </c:val>
          <c:extLst>
            <c:ext xmlns:c16="http://schemas.microsoft.com/office/drawing/2014/chart" uri="{C3380CC4-5D6E-409C-BE32-E72D297353CC}">
              <c16:uniqueId val="{00000001-AFD3-4333-AEF2-2BD4EFE576A4}"/>
            </c:ext>
          </c:extLst>
        </c:ser>
        <c:dLbls>
          <c:showLegendKey val="0"/>
          <c:showVal val="0"/>
          <c:showCatName val="0"/>
          <c:showSerName val="0"/>
          <c:showPercent val="0"/>
          <c:showBubbleSize val="0"/>
        </c:dLbls>
        <c:gapWidth val="93"/>
        <c:overlap val="-26"/>
        <c:axId val="123589376"/>
        <c:axId val="123590912"/>
      </c:barChart>
      <c:catAx>
        <c:axId val="123589376"/>
        <c:scaling>
          <c:orientation val="minMax"/>
        </c:scaling>
        <c:delete val="0"/>
        <c:axPos val="b"/>
        <c:numFmt formatCode="0" sourceLinked="1"/>
        <c:majorTickMark val="out"/>
        <c:minorTickMark val="none"/>
        <c:tickLblPos val="nextTo"/>
        <c:crossAx val="123590912"/>
        <c:crosses val="autoZero"/>
        <c:auto val="1"/>
        <c:lblAlgn val="ctr"/>
        <c:lblOffset val="100"/>
        <c:noMultiLvlLbl val="0"/>
      </c:catAx>
      <c:valAx>
        <c:axId val="123590912"/>
        <c:scaling>
          <c:orientation val="minMax"/>
        </c:scaling>
        <c:delete val="0"/>
        <c:axPos val="l"/>
        <c:majorGridlines/>
        <c:numFmt formatCode="#,##0" sourceLinked="1"/>
        <c:majorTickMark val="out"/>
        <c:minorTickMark val="none"/>
        <c:tickLblPos val="nextTo"/>
        <c:crossAx val="123589376"/>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orientation="portrait"/>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2950709143008505E-2"/>
          <c:y val="0.10523453799044351"/>
          <c:w val="0.43521635671027503"/>
          <c:h val="0.89476513862912654"/>
        </c:manualLayout>
      </c:layout>
      <c:doughnutChart>
        <c:varyColors val="1"/>
        <c:ser>
          <c:idx val="0"/>
          <c:order val="0"/>
          <c:tx>
            <c:strRef>
              <c:f>'Indici solidità'!$J$44:$M$44</c:f>
              <c:strCache>
                <c:ptCount val="4"/>
                <c:pt idx="0">
                  <c:v>Grave</c:v>
                </c:pt>
                <c:pt idx="1">
                  <c:v>Rischio</c:v>
                </c:pt>
                <c:pt idx="2">
                  <c:v>Buono</c:v>
                </c:pt>
                <c:pt idx="3">
                  <c:v>DEB/EQ: DEB/EQ</c:v>
                </c:pt>
              </c:strCache>
            </c:strRef>
          </c:tx>
          <c:dPt>
            <c:idx val="0"/>
            <c:bubble3D val="0"/>
            <c:spPr>
              <a:solidFill>
                <a:srgbClr val="FF0000"/>
              </a:solidFill>
            </c:spPr>
            <c:extLst>
              <c:ext xmlns:c16="http://schemas.microsoft.com/office/drawing/2014/chart" uri="{C3380CC4-5D6E-409C-BE32-E72D297353CC}">
                <c16:uniqueId val="{00000001-25B7-462A-93FB-53406E59D8D7}"/>
              </c:ext>
            </c:extLst>
          </c:dPt>
          <c:dPt>
            <c:idx val="1"/>
            <c:bubble3D val="0"/>
            <c:spPr>
              <a:solidFill>
                <a:srgbClr val="FFC000"/>
              </a:solidFill>
            </c:spPr>
            <c:extLst>
              <c:ext xmlns:c16="http://schemas.microsoft.com/office/drawing/2014/chart" uri="{C3380CC4-5D6E-409C-BE32-E72D297353CC}">
                <c16:uniqueId val="{00000003-25B7-462A-93FB-53406E59D8D7}"/>
              </c:ext>
            </c:extLst>
          </c:dPt>
          <c:dPt>
            <c:idx val="2"/>
            <c:bubble3D val="0"/>
            <c:spPr>
              <a:solidFill>
                <a:schemeClr val="accent3"/>
              </a:solidFill>
            </c:spPr>
            <c:extLst>
              <c:ext xmlns:c16="http://schemas.microsoft.com/office/drawing/2014/chart" uri="{C3380CC4-5D6E-409C-BE32-E72D297353CC}">
                <c16:uniqueId val="{00000005-25B7-462A-93FB-53406E59D8D7}"/>
              </c:ext>
            </c:extLst>
          </c:dPt>
          <c:dPt>
            <c:idx val="3"/>
            <c:bubble3D val="0"/>
            <c:spPr>
              <a:noFill/>
            </c:spPr>
            <c:extLst>
              <c:ext xmlns:c16="http://schemas.microsoft.com/office/drawing/2014/chart" uri="{C3380CC4-5D6E-409C-BE32-E72D297353CC}">
                <c16:uniqueId val="{00000007-25B7-462A-93FB-53406E59D8D7}"/>
              </c:ext>
            </c:extLst>
          </c:dPt>
          <c:dLbls>
            <c:dLbl>
              <c:idx val="0"/>
              <c:layout>
                <c:manualLayout>
                  <c:x val="-5.8598200516764197E-2"/>
                  <c:y val="-9.776217275237257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5B7-462A-93FB-53406E59D8D7}"/>
                </c:ext>
              </c:extLst>
            </c:dLbl>
            <c:dLbl>
              <c:idx val="1"/>
              <c:layout>
                <c:manualLayout>
                  <c:x val="-1.8348601366463432E-2"/>
                  <c:y val="-8.849962873623847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5B7-462A-93FB-53406E59D8D7}"/>
                </c:ext>
              </c:extLst>
            </c:dLbl>
            <c:dLbl>
              <c:idx val="2"/>
              <c:layout>
                <c:manualLayout>
                  <c:x val="4.6891959516733563E-2"/>
                  <c:y val="-0.14380734585780558"/>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5B7-462A-93FB-53406E59D8D7}"/>
                </c:ext>
              </c:extLst>
            </c:dLbl>
            <c:dLbl>
              <c:idx val="3"/>
              <c:delete val="1"/>
              <c:extLst>
                <c:ext xmlns:c15="http://schemas.microsoft.com/office/drawing/2012/chart" uri="{CE6537A1-D6FC-4f65-9D91-7224C49458BB}"/>
                <c:ext xmlns:c16="http://schemas.microsoft.com/office/drawing/2014/chart" uri="{C3380CC4-5D6E-409C-BE32-E72D297353CC}">
                  <c16:uniqueId val="{00000007-25B7-462A-93FB-53406E59D8D7}"/>
                </c:ext>
              </c:extLst>
            </c:dLbl>
            <c:spPr>
              <a:noFill/>
              <a:ln>
                <a:noFill/>
              </a:ln>
              <a:effectLst/>
            </c:spPr>
            <c:txPr>
              <a:bodyPr/>
              <a:lstStyle/>
              <a:p>
                <a:pPr>
                  <a:defRPr sz="900" baseline="0"/>
                </a:pPr>
                <a:endParaRPr lang="it-IT"/>
              </a:p>
            </c:txPr>
            <c:showLegendKey val="0"/>
            <c:showVal val="0"/>
            <c:showCatName val="1"/>
            <c:showSerName val="0"/>
            <c:showPercent val="0"/>
            <c:showBubbleSize val="0"/>
            <c:showLeaderLines val="1"/>
            <c:extLst>
              <c:ext xmlns:c15="http://schemas.microsoft.com/office/drawing/2012/chart" uri="{CE6537A1-D6FC-4f65-9D91-7224C49458BB}"/>
            </c:extLst>
          </c:dLbls>
          <c:cat>
            <c:strRef>
              <c:f>'Indici solidità'!$J$44:$M$44</c:f>
              <c:strCache>
                <c:ptCount val="4"/>
                <c:pt idx="0">
                  <c:v>Grave</c:v>
                </c:pt>
                <c:pt idx="1">
                  <c:v>Rischio</c:v>
                </c:pt>
                <c:pt idx="2">
                  <c:v>Buono</c:v>
                </c:pt>
                <c:pt idx="3">
                  <c:v>DEB/EQ: DEB/EQ</c:v>
                </c:pt>
              </c:strCache>
            </c:strRef>
          </c:cat>
          <c:val>
            <c:numRef>
              <c:f>'Indici solidità'!$J$45:$M$45</c:f>
              <c:numCache>
                <c:formatCode>General</c:formatCode>
                <c:ptCount val="4"/>
                <c:pt idx="0">
                  <c:v>0.14285714285714285</c:v>
                </c:pt>
                <c:pt idx="1">
                  <c:v>0.14285714285714285</c:v>
                </c:pt>
                <c:pt idx="2">
                  <c:v>0.21428571428571427</c:v>
                </c:pt>
                <c:pt idx="3">
                  <c:v>0.5</c:v>
                </c:pt>
              </c:numCache>
            </c:numRef>
          </c:val>
          <c:extLst>
            <c:ext xmlns:c16="http://schemas.microsoft.com/office/drawing/2014/chart" uri="{C3380CC4-5D6E-409C-BE32-E72D297353CC}">
              <c16:uniqueId val="{00000008-25B7-462A-93FB-53406E59D8D7}"/>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none"/>
              <a:tailEnd type="arrow"/>
            </a:ln>
          </c:spPr>
          <c:marker>
            <c:symbol val="none"/>
          </c:marker>
          <c:xVal>
            <c:numRef>
              <c:f>'Indici solidità'!$N$45:$N$46</c:f>
              <c:numCache>
                <c:formatCode>General</c:formatCode>
                <c:ptCount val="2"/>
                <c:pt idx="0">
                  <c:v>0.5</c:v>
                </c:pt>
                <c:pt idx="1">
                  <c:v>0.99372620103448206</c:v>
                </c:pt>
              </c:numCache>
            </c:numRef>
          </c:xVal>
          <c:yVal>
            <c:numRef>
              <c:f>'Indici solidità'!$O$45:$O$46</c:f>
              <c:numCache>
                <c:formatCode>General</c:formatCode>
                <c:ptCount val="2"/>
                <c:pt idx="0">
                  <c:v>0.5</c:v>
                </c:pt>
                <c:pt idx="1">
                  <c:v>0.57895846004107598</c:v>
                </c:pt>
              </c:numCache>
            </c:numRef>
          </c:yVal>
          <c:smooth val="1"/>
          <c:extLst>
            <c:ext xmlns:c16="http://schemas.microsoft.com/office/drawing/2014/chart" uri="{C3380CC4-5D6E-409C-BE32-E72D297353CC}">
              <c16:uniqueId val="{00000009-25B7-462A-93FB-53406E59D8D7}"/>
            </c:ext>
          </c:extLst>
        </c:ser>
        <c:dLbls>
          <c:showLegendKey val="0"/>
          <c:showVal val="0"/>
          <c:showCatName val="0"/>
          <c:showSerName val="0"/>
          <c:showPercent val="0"/>
          <c:showBubbleSize val="0"/>
        </c:dLbls>
        <c:axId val="122253696"/>
        <c:axId val="122239616"/>
      </c:scatterChart>
      <c:valAx>
        <c:axId val="122239616"/>
        <c:scaling>
          <c:orientation val="minMax"/>
          <c:max val="1"/>
        </c:scaling>
        <c:delete val="1"/>
        <c:axPos val="r"/>
        <c:numFmt formatCode="General" sourceLinked="1"/>
        <c:majorTickMark val="out"/>
        <c:minorTickMark val="none"/>
        <c:tickLblPos val="nextTo"/>
        <c:crossAx val="122253696"/>
        <c:crosses val="max"/>
        <c:crossBetween val="midCat"/>
      </c:valAx>
      <c:valAx>
        <c:axId val="122253696"/>
        <c:scaling>
          <c:orientation val="minMax"/>
          <c:max val="1"/>
        </c:scaling>
        <c:delete val="1"/>
        <c:axPos val="t"/>
        <c:numFmt formatCode="General" sourceLinked="1"/>
        <c:majorTickMark val="out"/>
        <c:minorTickMark val="none"/>
        <c:tickLblPos val="nextTo"/>
        <c:crossAx val="122239616"/>
        <c:crosses val="max"/>
        <c:crossBetween val="midCat"/>
      </c:valAx>
      <c:spPr>
        <a:noFill/>
        <a:ln w="25400">
          <a:noFill/>
        </a:ln>
      </c:spPr>
    </c:plotArea>
    <c:plotVisOnly val="1"/>
    <c:dispBlanksAs val="gap"/>
    <c:showDLblsOverMax val="0"/>
  </c:chart>
  <c:spPr>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649380034392253"/>
          <c:y val="9.5574253500685366E-2"/>
          <c:w val="0.45555932663589466"/>
          <c:h val="0.90442533782981882"/>
        </c:manualLayout>
      </c:layout>
      <c:doughnutChart>
        <c:varyColors val="1"/>
        <c:ser>
          <c:idx val="0"/>
          <c:order val="0"/>
          <c:tx>
            <c:strRef>
              <c:f>'Indici solidità'!$J$31:$N$31</c:f>
              <c:strCache>
                <c:ptCount val="5"/>
                <c:pt idx="0">
                  <c:v>Grave</c:v>
                </c:pt>
                <c:pt idx="1">
                  <c:v>Rischio</c:v>
                </c:pt>
                <c:pt idx="2">
                  <c:v>Norma</c:v>
                </c:pt>
                <c:pt idx="3">
                  <c:v>Ottima</c:v>
                </c:pt>
                <c:pt idx="4">
                  <c:v>Leverage: Leverage</c:v>
                </c:pt>
              </c:strCache>
            </c:strRef>
          </c:tx>
          <c:spPr>
            <a:solidFill>
              <a:schemeClr val="accent3"/>
            </a:solidFill>
          </c:spPr>
          <c:dPt>
            <c:idx val="0"/>
            <c:bubble3D val="0"/>
            <c:spPr>
              <a:solidFill>
                <a:srgbClr val="FF0000"/>
              </a:solidFill>
            </c:spPr>
            <c:extLst>
              <c:ext xmlns:c16="http://schemas.microsoft.com/office/drawing/2014/chart" uri="{C3380CC4-5D6E-409C-BE32-E72D297353CC}">
                <c16:uniqueId val="{00000001-D570-482C-B750-0248DA959AD3}"/>
              </c:ext>
            </c:extLst>
          </c:dPt>
          <c:dPt>
            <c:idx val="1"/>
            <c:bubble3D val="0"/>
            <c:spPr>
              <a:solidFill>
                <a:srgbClr val="FFC000"/>
              </a:solidFill>
            </c:spPr>
            <c:extLst>
              <c:ext xmlns:c16="http://schemas.microsoft.com/office/drawing/2014/chart" uri="{C3380CC4-5D6E-409C-BE32-E72D297353CC}">
                <c16:uniqueId val="{00000003-D570-482C-B750-0248DA959AD3}"/>
              </c:ext>
            </c:extLst>
          </c:dPt>
          <c:dPt>
            <c:idx val="2"/>
            <c:bubble3D val="0"/>
            <c:spPr>
              <a:solidFill>
                <a:schemeClr val="accent1"/>
              </a:solidFill>
            </c:spPr>
            <c:extLst>
              <c:ext xmlns:c16="http://schemas.microsoft.com/office/drawing/2014/chart" uri="{C3380CC4-5D6E-409C-BE32-E72D297353CC}">
                <c16:uniqueId val="{00000005-D570-482C-B750-0248DA959AD3}"/>
              </c:ext>
            </c:extLst>
          </c:dPt>
          <c:dPt>
            <c:idx val="3"/>
            <c:bubble3D val="0"/>
            <c:extLst>
              <c:ext xmlns:c16="http://schemas.microsoft.com/office/drawing/2014/chart" uri="{C3380CC4-5D6E-409C-BE32-E72D297353CC}">
                <c16:uniqueId val="{00000006-D570-482C-B750-0248DA959AD3}"/>
              </c:ext>
            </c:extLst>
          </c:dPt>
          <c:dPt>
            <c:idx val="4"/>
            <c:bubble3D val="0"/>
            <c:spPr>
              <a:noFill/>
            </c:spPr>
            <c:extLst>
              <c:ext xmlns:c16="http://schemas.microsoft.com/office/drawing/2014/chart" uri="{C3380CC4-5D6E-409C-BE32-E72D297353CC}">
                <c16:uniqueId val="{00000008-D570-482C-B750-0248DA959AD3}"/>
              </c:ext>
            </c:extLst>
          </c:dPt>
          <c:dLbls>
            <c:dLbl>
              <c:idx val="0"/>
              <c:layout>
                <c:manualLayout>
                  <c:x val="-7.4217123721603759E-2"/>
                  <c:y val="3.01531714282063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570-482C-B750-0248DA959AD3}"/>
                </c:ext>
              </c:extLst>
            </c:dLbl>
            <c:dLbl>
              <c:idx val="1"/>
              <c:layout>
                <c:manualLayout>
                  <c:x val="-0.1139936629346828"/>
                  <c:y val="-9.7222293104617316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570-482C-B750-0248DA959AD3}"/>
                </c:ext>
              </c:extLst>
            </c:dLbl>
            <c:dLbl>
              <c:idx val="2"/>
              <c:layout>
                <c:manualLayout>
                  <c:x val="8.5168793555977923E-2"/>
                  <c:y val="-9.8045051279289086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570-482C-B750-0248DA959AD3}"/>
                </c:ext>
              </c:extLst>
            </c:dLbl>
            <c:dLbl>
              <c:idx val="3"/>
              <c:layout>
                <c:manualLayout>
                  <c:x val="0.10660648022445471"/>
                  <c:y val="0.1230118662666815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570-482C-B750-0248DA959AD3}"/>
                </c:ext>
              </c:extLst>
            </c:dLbl>
            <c:dLbl>
              <c:idx val="4"/>
              <c:delete val="1"/>
              <c:extLst>
                <c:ext xmlns:c15="http://schemas.microsoft.com/office/drawing/2012/chart" uri="{CE6537A1-D6FC-4f65-9D91-7224C49458BB}"/>
                <c:ext xmlns:c16="http://schemas.microsoft.com/office/drawing/2014/chart" uri="{C3380CC4-5D6E-409C-BE32-E72D297353CC}">
                  <c16:uniqueId val="{00000008-D570-482C-B750-0248DA959AD3}"/>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solidità'!$J$31:$N$31</c:f>
              <c:strCache>
                <c:ptCount val="5"/>
                <c:pt idx="0">
                  <c:v>Grave</c:v>
                </c:pt>
                <c:pt idx="1">
                  <c:v>Rischio</c:v>
                </c:pt>
                <c:pt idx="2">
                  <c:v>Norma</c:v>
                </c:pt>
                <c:pt idx="3">
                  <c:v>Ottima</c:v>
                </c:pt>
                <c:pt idx="4">
                  <c:v>Leverage: Leverage</c:v>
                </c:pt>
              </c:strCache>
            </c:strRef>
          </c:cat>
          <c:val>
            <c:numRef>
              <c:f>'Indici solidità'!$J$32:$N$32</c:f>
              <c:numCache>
                <c:formatCode>General</c:formatCode>
                <c:ptCount val="5"/>
                <c:pt idx="0">
                  <c:v>0.14285714285714285</c:v>
                </c:pt>
                <c:pt idx="1">
                  <c:v>0.14285714285714285</c:v>
                </c:pt>
                <c:pt idx="2">
                  <c:v>0.14285714285714285</c:v>
                </c:pt>
                <c:pt idx="3">
                  <c:v>7.1428571428571425E-2</c:v>
                </c:pt>
                <c:pt idx="4">
                  <c:v>0.5</c:v>
                </c:pt>
              </c:numCache>
            </c:numRef>
          </c:val>
          <c:extLst>
            <c:ext xmlns:c16="http://schemas.microsoft.com/office/drawing/2014/chart" uri="{C3380CC4-5D6E-409C-BE32-E72D297353CC}">
              <c16:uniqueId val="{00000009-D570-482C-B750-0248DA959AD3}"/>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none"/>
              <a:tailEnd type="arrow"/>
            </a:ln>
          </c:spPr>
          <c:marker>
            <c:symbol val="none"/>
          </c:marker>
          <c:xVal>
            <c:numRef>
              <c:f>'Indici solidità'!$O$32:$O$33</c:f>
              <c:numCache>
                <c:formatCode>General</c:formatCode>
                <c:ptCount val="2"/>
                <c:pt idx="0">
                  <c:v>0.5</c:v>
                </c:pt>
                <c:pt idx="1">
                  <c:v>0.92009301735170845</c:v>
                </c:pt>
              </c:numCache>
            </c:numRef>
          </c:xVal>
          <c:yVal>
            <c:numRef>
              <c:f>'Indici solidità'!$P$32:$P$33</c:f>
              <c:numCache>
                <c:formatCode>General</c:formatCode>
                <c:ptCount val="2"/>
                <c:pt idx="0">
                  <c:v>0.5</c:v>
                </c:pt>
                <c:pt idx="1">
                  <c:v>0.77114914119786038</c:v>
                </c:pt>
              </c:numCache>
            </c:numRef>
          </c:yVal>
          <c:smooth val="1"/>
          <c:extLst>
            <c:ext xmlns:c16="http://schemas.microsoft.com/office/drawing/2014/chart" uri="{C3380CC4-5D6E-409C-BE32-E72D297353CC}">
              <c16:uniqueId val="{0000000A-D570-482C-B750-0248DA959AD3}"/>
            </c:ext>
          </c:extLst>
        </c:ser>
        <c:dLbls>
          <c:showLegendKey val="0"/>
          <c:showVal val="0"/>
          <c:showCatName val="0"/>
          <c:showSerName val="0"/>
          <c:showPercent val="0"/>
          <c:showBubbleSize val="0"/>
        </c:dLbls>
        <c:axId val="124265600"/>
        <c:axId val="122289536"/>
      </c:scatterChart>
      <c:valAx>
        <c:axId val="122289536"/>
        <c:scaling>
          <c:orientation val="minMax"/>
          <c:max val="1"/>
        </c:scaling>
        <c:delete val="1"/>
        <c:axPos val="r"/>
        <c:numFmt formatCode="General" sourceLinked="1"/>
        <c:majorTickMark val="out"/>
        <c:minorTickMark val="none"/>
        <c:tickLblPos val="nextTo"/>
        <c:crossAx val="124265600"/>
        <c:crosses val="max"/>
        <c:crossBetween val="midCat"/>
      </c:valAx>
      <c:valAx>
        <c:axId val="124265600"/>
        <c:scaling>
          <c:orientation val="minMax"/>
          <c:max val="1"/>
        </c:scaling>
        <c:delete val="1"/>
        <c:axPos val="t"/>
        <c:numFmt formatCode="General" sourceLinked="1"/>
        <c:majorTickMark val="out"/>
        <c:minorTickMark val="none"/>
        <c:tickLblPos val="nextTo"/>
        <c:crossAx val="122289536"/>
        <c:crosses val="max"/>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48296820391734"/>
          <c:y val="0.1197172721830824"/>
          <c:w val="0.48824482103606548"/>
          <c:h val="0.87370170833908911"/>
        </c:manualLayout>
      </c:layout>
      <c:doughnutChart>
        <c:varyColors val="1"/>
        <c:ser>
          <c:idx val="0"/>
          <c:order val="0"/>
          <c:tx>
            <c:strRef>
              <c:f>'Indici solidità'!$J$20:$M$20</c:f>
              <c:strCache>
                <c:ptCount val="4"/>
                <c:pt idx="0">
                  <c:v>Critica</c:v>
                </c:pt>
                <c:pt idx="1">
                  <c:v>Suff</c:v>
                </c:pt>
                <c:pt idx="2">
                  <c:v>Buona</c:v>
                </c:pt>
                <c:pt idx="3">
                  <c:v>Cop.Imm.: Cop.Imm.</c:v>
                </c:pt>
              </c:strCache>
            </c:strRef>
          </c:tx>
          <c:dPt>
            <c:idx val="0"/>
            <c:bubble3D val="0"/>
            <c:spPr>
              <a:solidFill>
                <a:srgbClr val="FF0000"/>
              </a:solidFill>
            </c:spPr>
            <c:extLst>
              <c:ext xmlns:c16="http://schemas.microsoft.com/office/drawing/2014/chart" uri="{C3380CC4-5D6E-409C-BE32-E72D297353CC}">
                <c16:uniqueId val="{00000001-EDFF-4F28-A302-924E09BBF832}"/>
              </c:ext>
            </c:extLst>
          </c:dPt>
          <c:dPt>
            <c:idx val="1"/>
            <c:bubble3D val="0"/>
            <c:spPr>
              <a:solidFill>
                <a:schemeClr val="accent1"/>
              </a:solidFill>
            </c:spPr>
            <c:extLst>
              <c:ext xmlns:c16="http://schemas.microsoft.com/office/drawing/2014/chart" uri="{C3380CC4-5D6E-409C-BE32-E72D297353CC}">
                <c16:uniqueId val="{00000003-EDFF-4F28-A302-924E09BBF832}"/>
              </c:ext>
            </c:extLst>
          </c:dPt>
          <c:dPt>
            <c:idx val="2"/>
            <c:bubble3D val="0"/>
            <c:spPr>
              <a:solidFill>
                <a:schemeClr val="accent3"/>
              </a:solidFill>
            </c:spPr>
            <c:extLst>
              <c:ext xmlns:c16="http://schemas.microsoft.com/office/drawing/2014/chart" uri="{C3380CC4-5D6E-409C-BE32-E72D297353CC}">
                <c16:uniqueId val="{00000005-EDFF-4F28-A302-924E09BBF832}"/>
              </c:ext>
            </c:extLst>
          </c:dPt>
          <c:dPt>
            <c:idx val="3"/>
            <c:bubble3D val="0"/>
            <c:spPr>
              <a:noFill/>
            </c:spPr>
            <c:extLst>
              <c:ext xmlns:c16="http://schemas.microsoft.com/office/drawing/2014/chart" uri="{C3380CC4-5D6E-409C-BE32-E72D297353CC}">
                <c16:uniqueId val="{00000007-EDFF-4F28-A302-924E09BBF832}"/>
              </c:ext>
            </c:extLst>
          </c:dPt>
          <c:dLbls>
            <c:dLbl>
              <c:idx val="0"/>
              <c:layout>
                <c:manualLayout>
                  <c:x val="-0.18076981073037376"/>
                  <c:y val="-1.5591472118616724E-2"/>
                </c:manualLayout>
              </c:layout>
              <c:numFmt formatCode="@" sourceLinked="0"/>
              <c:spPr/>
              <c:txPr>
                <a:bodyPr/>
                <a:lstStyle/>
                <a:p>
                  <a:pPr algn="ctr" rtl="0">
                    <a:defRPr lang="it-IT" sz="900" b="0" i="0" u="none" strike="noStrike" kern="1200" baseline="0">
                      <a:solidFill>
                        <a:sysClr val="windowText" lastClr="000000"/>
                      </a:solidFill>
                      <a:latin typeface="+mn-lt"/>
                      <a:ea typeface="+mn-ea"/>
                      <a:cs typeface="+mn-cs"/>
                    </a:defRPr>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DFF-4F28-A302-924E09BBF832}"/>
                </c:ext>
              </c:extLst>
            </c:dLbl>
            <c:dLbl>
              <c:idx val="1"/>
              <c:layout>
                <c:manualLayout>
                  <c:x val="-2.5160951655236644E-2"/>
                  <c:y val="-0.1176480881066337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DFF-4F28-A302-924E09BBF832}"/>
                </c:ext>
              </c:extLst>
            </c:dLbl>
            <c:dLbl>
              <c:idx val="2"/>
              <c:layout>
                <c:manualLayout>
                  <c:x val="7.4330155766478431E-2"/>
                  <c:y val="-7.8520053414375832E-2"/>
                </c:manualLayout>
              </c:layout>
              <c:tx>
                <c:rich>
                  <a:bodyPr/>
                  <a:lstStyle/>
                  <a:p>
                    <a:pPr algn="ctr" rtl="0">
                      <a:defRPr lang="it-IT" sz="1000" b="0" i="0" u="none" strike="noStrike" kern="1200" baseline="0">
                        <a:solidFill>
                          <a:sysClr val="windowText" lastClr="000000"/>
                        </a:solidFill>
                        <a:latin typeface="+mn-lt"/>
                        <a:ea typeface="+mn-ea"/>
                        <a:cs typeface="+mn-cs"/>
                      </a:defRPr>
                    </a:pPr>
                    <a:r>
                      <a:rPr lang="en-US" sz="900" b="0" i="0" u="none" strike="noStrike" kern="1200" baseline="0">
                        <a:solidFill>
                          <a:sysClr val="windowText" lastClr="000000"/>
                        </a:solidFill>
                        <a:latin typeface="+mn-lt"/>
                        <a:ea typeface="+mn-ea"/>
                        <a:cs typeface="+mn-cs"/>
                      </a:rPr>
                      <a:t>Buona</a:t>
                    </a:r>
                    <a:endParaRPr lang="en-US" sz="900" baseline="0"/>
                  </a:p>
                </c:rich>
              </c:tx>
              <c:sp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DFF-4F28-A302-924E09BBF832}"/>
                </c:ext>
              </c:extLst>
            </c:dLbl>
            <c:dLbl>
              <c:idx val="3"/>
              <c:delete val="1"/>
              <c:extLst>
                <c:ext xmlns:c15="http://schemas.microsoft.com/office/drawing/2012/chart" uri="{CE6537A1-D6FC-4f65-9D91-7224C49458BB}"/>
                <c:ext xmlns:c16="http://schemas.microsoft.com/office/drawing/2014/chart" uri="{C3380CC4-5D6E-409C-BE32-E72D297353CC}">
                  <c16:uniqueId val="{00000007-EDFF-4F28-A302-924E09BBF832}"/>
                </c:ext>
              </c:extLst>
            </c:dLbl>
            <c:numFmt formatCode="@" sourceLinked="0"/>
            <c:spPr>
              <a:noFill/>
              <a:ln>
                <a:noFill/>
              </a:ln>
              <a:effectLst/>
            </c:spPr>
            <c:txPr>
              <a:bodyPr/>
              <a:lstStyle/>
              <a:p>
                <a:pPr algn="ctr" rtl="0">
                  <a:defRPr lang="it-IT" sz="1000" b="0" i="0" u="none" strike="noStrike" kern="1200" baseline="0">
                    <a:solidFill>
                      <a:sysClr val="windowText" lastClr="000000"/>
                    </a:solidFill>
                    <a:latin typeface="+mn-lt"/>
                    <a:ea typeface="+mn-ea"/>
                    <a:cs typeface="+mn-cs"/>
                  </a:defRPr>
                </a:pPr>
                <a:endParaRPr lang="it-IT"/>
              </a:p>
            </c:txPr>
            <c:showLegendKey val="0"/>
            <c:showVal val="0"/>
            <c:showCatName val="1"/>
            <c:showSerName val="0"/>
            <c:showPercent val="0"/>
            <c:showBubbleSize val="0"/>
            <c:showLeaderLines val="1"/>
            <c:extLst>
              <c:ext xmlns:c15="http://schemas.microsoft.com/office/drawing/2012/chart" uri="{CE6537A1-D6FC-4f65-9D91-7224C49458BB}"/>
            </c:extLst>
          </c:dLbls>
          <c:cat>
            <c:strRef>
              <c:f>'Indici solidità'!$J$20:$M$20</c:f>
              <c:strCache>
                <c:ptCount val="4"/>
                <c:pt idx="0">
                  <c:v>Critica</c:v>
                </c:pt>
                <c:pt idx="1">
                  <c:v>Suff</c:v>
                </c:pt>
                <c:pt idx="2">
                  <c:v>Buona</c:v>
                </c:pt>
                <c:pt idx="3">
                  <c:v>Cop.Imm.: Cop.Imm.</c:v>
                </c:pt>
              </c:strCache>
            </c:strRef>
          </c:cat>
          <c:val>
            <c:numRef>
              <c:f>'Indici solidità'!$J$21:$M$21</c:f>
              <c:numCache>
                <c:formatCode>General</c:formatCode>
                <c:ptCount val="4"/>
                <c:pt idx="0">
                  <c:v>0.125</c:v>
                </c:pt>
                <c:pt idx="1">
                  <c:v>0.125</c:v>
                </c:pt>
                <c:pt idx="2">
                  <c:v>0.25</c:v>
                </c:pt>
                <c:pt idx="3">
                  <c:v>0.5</c:v>
                </c:pt>
              </c:numCache>
            </c:numRef>
          </c:val>
          <c:extLst>
            <c:ext xmlns:c16="http://schemas.microsoft.com/office/drawing/2014/chart" uri="{C3380CC4-5D6E-409C-BE32-E72D297353CC}">
              <c16:uniqueId val="{00000008-EDFF-4F28-A302-924E09BBF832}"/>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tailEnd type="arrow"/>
            </a:ln>
          </c:spPr>
          <c:marker>
            <c:symbol val="none"/>
          </c:marker>
          <c:xVal>
            <c:numRef>
              <c:f>'Indici solidità'!$N$21:$N$22</c:f>
              <c:numCache>
                <c:formatCode>General</c:formatCode>
                <c:ptCount val="2"/>
                <c:pt idx="0">
                  <c:v>0.5</c:v>
                </c:pt>
                <c:pt idx="1">
                  <c:v>1</c:v>
                </c:pt>
              </c:numCache>
            </c:numRef>
          </c:xVal>
          <c:yVal>
            <c:numRef>
              <c:f>'Indici solidità'!$O$21:$O$22</c:f>
              <c:numCache>
                <c:formatCode>General</c:formatCode>
                <c:ptCount val="2"/>
                <c:pt idx="0">
                  <c:v>0.5</c:v>
                </c:pt>
                <c:pt idx="1">
                  <c:v>0.50000000000000011</c:v>
                </c:pt>
              </c:numCache>
            </c:numRef>
          </c:yVal>
          <c:smooth val="1"/>
          <c:extLst>
            <c:ext xmlns:c16="http://schemas.microsoft.com/office/drawing/2014/chart" uri="{C3380CC4-5D6E-409C-BE32-E72D297353CC}">
              <c16:uniqueId val="{00000009-EDFF-4F28-A302-924E09BBF832}"/>
            </c:ext>
          </c:extLst>
        </c:ser>
        <c:dLbls>
          <c:showLegendKey val="0"/>
          <c:showVal val="0"/>
          <c:showCatName val="0"/>
          <c:showSerName val="0"/>
          <c:showPercent val="0"/>
          <c:showBubbleSize val="0"/>
        </c:dLbls>
        <c:axId val="124349056"/>
        <c:axId val="124347520"/>
      </c:scatterChart>
      <c:valAx>
        <c:axId val="124347520"/>
        <c:scaling>
          <c:orientation val="minMax"/>
          <c:max val="1"/>
        </c:scaling>
        <c:delete val="1"/>
        <c:axPos val="r"/>
        <c:numFmt formatCode="General" sourceLinked="1"/>
        <c:majorTickMark val="out"/>
        <c:minorTickMark val="none"/>
        <c:tickLblPos val="nextTo"/>
        <c:crossAx val="124349056"/>
        <c:crosses val="max"/>
        <c:crossBetween val="midCat"/>
      </c:valAx>
      <c:valAx>
        <c:axId val="124349056"/>
        <c:scaling>
          <c:orientation val="minMax"/>
          <c:max val="1"/>
        </c:scaling>
        <c:delete val="1"/>
        <c:axPos val="t"/>
        <c:numFmt formatCode="General" sourceLinked="1"/>
        <c:majorTickMark val="out"/>
        <c:minorTickMark val="none"/>
        <c:tickLblPos val="nextTo"/>
        <c:crossAx val="124347520"/>
        <c:crosses val="max"/>
        <c:crossBetween val="midCat"/>
      </c:valAx>
    </c:plotArea>
    <c:plotVisOnly val="1"/>
    <c:dispBlanksAs val="gap"/>
    <c:showDLblsOverMax val="0"/>
  </c:chart>
  <c:spPr>
    <a:ln>
      <a:noFill/>
    </a:ln>
  </c:spPr>
  <c:printSettings>
    <c:headerFooter/>
    <c:pageMargins b="0.75" l="0.7" r="0.7" t="0.75" header="0.3" footer="0.3"/>
    <c:pageSetup paperSize="9" orientation="landscape" verticalDpi="0"/>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257706158823171"/>
          <c:y val="0.19003611545259347"/>
          <c:w val="0.33158957455899407"/>
          <c:h val="0.61992776909481306"/>
        </c:manualLayout>
      </c:layout>
      <c:doughnutChart>
        <c:varyColors val="1"/>
        <c:ser>
          <c:idx val="0"/>
          <c:order val="0"/>
          <c:tx>
            <c:strRef>
              <c:f>'Indici solidità'!$J$12:$L$12</c:f>
              <c:strCache>
                <c:ptCount val="3"/>
                <c:pt idx="0">
                  <c:v>Non buona</c:v>
                </c:pt>
                <c:pt idx="1">
                  <c:v>Buona</c:v>
                </c:pt>
                <c:pt idx="2">
                  <c:v>Cop.Imm.: Cop.Imm.</c:v>
                </c:pt>
              </c:strCache>
            </c:strRef>
          </c:tx>
          <c:dPt>
            <c:idx val="0"/>
            <c:bubble3D val="0"/>
            <c:spPr>
              <a:solidFill>
                <a:srgbClr val="FF0000"/>
              </a:solidFill>
            </c:spPr>
            <c:extLst>
              <c:ext xmlns:c16="http://schemas.microsoft.com/office/drawing/2014/chart" uri="{C3380CC4-5D6E-409C-BE32-E72D297353CC}">
                <c16:uniqueId val="{00000001-4A64-4AAC-9882-7A822D2C4CCB}"/>
              </c:ext>
            </c:extLst>
          </c:dPt>
          <c:dPt>
            <c:idx val="1"/>
            <c:bubble3D val="0"/>
            <c:spPr>
              <a:solidFill>
                <a:srgbClr val="92D050"/>
              </a:solidFill>
            </c:spPr>
            <c:extLst>
              <c:ext xmlns:c16="http://schemas.microsoft.com/office/drawing/2014/chart" uri="{C3380CC4-5D6E-409C-BE32-E72D297353CC}">
                <c16:uniqueId val="{00000003-4A64-4AAC-9882-7A822D2C4CCB}"/>
              </c:ext>
            </c:extLst>
          </c:dPt>
          <c:dPt>
            <c:idx val="2"/>
            <c:bubble3D val="0"/>
            <c:spPr>
              <a:noFill/>
            </c:spPr>
            <c:extLst>
              <c:ext xmlns:c16="http://schemas.microsoft.com/office/drawing/2014/chart" uri="{C3380CC4-5D6E-409C-BE32-E72D297353CC}">
                <c16:uniqueId val="{00000005-4A64-4AAC-9882-7A822D2C4CCB}"/>
              </c:ext>
            </c:extLst>
          </c:dPt>
          <c:dLbls>
            <c:dLbl>
              <c:idx val="0"/>
              <c:layout>
                <c:manualLayout>
                  <c:x val="-0.1306509559589486"/>
                  <c:y val="6.2597809076682318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A64-4AAC-9882-7A822D2C4CCB}"/>
                </c:ext>
              </c:extLst>
            </c:dLbl>
            <c:dLbl>
              <c:idx val="1"/>
              <c:layout>
                <c:manualLayout>
                  <c:x val="0.11025151584348689"/>
                  <c:y val="1.2519561815336434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A64-4AAC-9882-7A822D2C4CCB}"/>
                </c:ext>
              </c:extLst>
            </c:dLbl>
            <c:dLbl>
              <c:idx val="2"/>
              <c:delete val="1"/>
              <c:extLst>
                <c:ext xmlns:c15="http://schemas.microsoft.com/office/drawing/2012/chart" uri="{CE6537A1-D6FC-4f65-9D91-7224C49458BB}"/>
                <c:ext xmlns:c16="http://schemas.microsoft.com/office/drawing/2014/chart" uri="{C3380CC4-5D6E-409C-BE32-E72D297353CC}">
                  <c16:uniqueId val="{00000005-4A64-4AAC-9882-7A822D2C4CCB}"/>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solidità'!$J$12:$L$12</c:f>
              <c:strCache>
                <c:ptCount val="3"/>
                <c:pt idx="0">
                  <c:v>Non buona</c:v>
                </c:pt>
                <c:pt idx="1">
                  <c:v>Buona</c:v>
                </c:pt>
                <c:pt idx="2">
                  <c:v>Cop.Imm.: Cop.Imm.</c:v>
                </c:pt>
              </c:strCache>
            </c:strRef>
          </c:cat>
          <c:val>
            <c:numRef>
              <c:f>'Indici solidità'!$J$13:$L$13</c:f>
              <c:numCache>
                <c:formatCode>General</c:formatCode>
                <c:ptCount val="3"/>
                <c:pt idx="0">
                  <c:v>0.25</c:v>
                </c:pt>
                <c:pt idx="1">
                  <c:v>0.25</c:v>
                </c:pt>
                <c:pt idx="2">
                  <c:v>0.5</c:v>
                </c:pt>
              </c:numCache>
            </c:numRef>
          </c:val>
          <c:extLst>
            <c:ext xmlns:c16="http://schemas.microsoft.com/office/drawing/2014/chart" uri="{C3380CC4-5D6E-409C-BE32-E72D297353CC}">
              <c16:uniqueId val="{00000006-4A64-4AAC-9882-7A822D2C4CCB}"/>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arrow"/>
            </a:ln>
          </c:spPr>
          <c:marker>
            <c:symbol val="none"/>
          </c:marker>
          <c:dPt>
            <c:idx val="1"/>
            <c:bubble3D val="0"/>
            <c:spPr>
              <a:ln>
                <a:solidFill>
                  <a:schemeClr val="tx1"/>
                </a:solidFill>
                <a:headEnd type="none"/>
                <a:tailEnd type="arrow"/>
              </a:ln>
            </c:spPr>
            <c:extLst>
              <c:ext xmlns:c16="http://schemas.microsoft.com/office/drawing/2014/chart" uri="{C3380CC4-5D6E-409C-BE32-E72D297353CC}">
                <c16:uniqueId val="{00000008-4A64-4AAC-9882-7A822D2C4CCB}"/>
              </c:ext>
            </c:extLst>
          </c:dPt>
          <c:xVal>
            <c:numRef>
              <c:f>'Indici solidità'!$M$13:$M$14</c:f>
              <c:numCache>
                <c:formatCode>General</c:formatCode>
                <c:ptCount val="2"/>
                <c:pt idx="0">
                  <c:v>0.5</c:v>
                </c:pt>
                <c:pt idx="1">
                  <c:v>1</c:v>
                </c:pt>
              </c:numCache>
            </c:numRef>
          </c:xVal>
          <c:yVal>
            <c:numRef>
              <c:f>'Indici solidità'!$N$13:$N$14</c:f>
              <c:numCache>
                <c:formatCode>General</c:formatCode>
                <c:ptCount val="2"/>
                <c:pt idx="0">
                  <c:v>0.5</c:v>
                </c:pt>
                <c:pt idx="1">
                  <c:v>0.50000000000000011</c:v>
                </c:pt>
              </c:numCache>
            </c:numRef>
          </c:yVal>
          <c:smooth val="1"/>
          <c:extLst>
            <c:ext xmlns:c16="http://schemas.microsoft.com/office/drawing/2014/chart" uri="{C3380CC4-5D6E-409C-BE32-E72D297353CC}">
              <c16:uniqueId val="{00000009-4A64-4AAC-9882-7A822D2C4CCB}"/>
            </c:ext>
          </c:extLst>
        </c:ser>
        <c:dLbls>
          <c:showLegendKey val="0"/>
          <c:showVal val="0"/>
          <c:showCatName val="0"/>
          <c:showSerName val="0"/>
          <c:showPercent val="0"/>
          <c:showBubbleSize val="0"/>
        </c:dLbls>
        <c:axId val="124386688"/>
        <c:axId val="124385152"/>
      </c:scatterChart>
      <c:valAx>
        <c:axId val="124385152"/>
        <c:scaling>
          <c:orientation val="minMax"/>
          <c:max val="1"/>
        </c:scaling>
        <c:delete val="1"/>
        <c:axPos val="r"/>
        <c:numFmt formatCode="General" sourceLinked="1"/>
        <c:majorTickMark val="out"/>
        <c:minorTickMark val="none"/>
        <c:tickLblPos val="nextTo"/>
        <c:crossAx val="124386688"/>
        <c:crosses val="max"/>
        <c:crossBetween val="midCat"/>
      </c:valAx>
      <c:valAx>
        <c:axId val="124386688"/>
        <c:scaling>
          <c:orientation val="minMax"/>
          <c:max val="1"/>
        </c:scaling>
        <c:delete val="1"/>
        <c:axPos val="t"/>
        <c:numFmt formatCode="General" sourceLinked="1"/>
        <c:majorTickMark val="out"/>
        <c:minorTickMark val="none"/>
        <c:tickLblPos val="nextTo"/>
        <c:crossAx val="124385152"/>
        <c:crosses val="max"/>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ubbleChart>
        <c:varyColors val="0"/>
        <c:ser>
          <c:idx val="0"/>
          <c:order val="0"/>
          <c:invertIfNegative val="0"/>
          <c:dPt>
            <c:idx val="1"/>
            <c:invertIfNegative val="0"/>
            <c:bubble3D val="1"/>
            <c:spPr>
              <a:solidFill>
                <a:schemeClr val="accent2"/>
              </a:solidFill>
              <a:effectLst>
                <a:outerShdw blurRad="50800" dist="50800" dir="5400000" algn="ctr" rotWithShape="0">
                  <a:schemeClr val="bg1"/>
                </a:outerShdw>
              </a:effectLst>
            </c:spPr>
            <c:extLst>
              <c:ext xmlns:c16="http://schemas.microsoft.com/office/drawing/2014/chart" uri="{C3380CC4-5D6E-409C-BE32-E72D297353CC}">
                <c16:uniqueId val="{00000001-1738-4A22-96BE-71B0AD11F53D}"/>
              </c:ext>
            </c:extLst>
          </c:dPt>
          <c:dLbls>
            <c:dLbl>
              <c:idx val="0"/>
              <c:layout>
                <c:manualLayout>
                  <c:x val="-0.32424932494948921"/>
                  <c:y val="0.37699173300456407"/>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738-4A22-96BE-71B0AD11F53D}"/>
                </c:ext>
              </c:extLst>
            </c:dLbl>
            <c:dLbl>
              <c:idx val="1"/>
              <c:layout>
                <c:manualLayout>
                  <c:x val="-0.19040767386091126"/>
                  <c:y val="0.31572062748013408"/>
                </c:manualLayout>
              </c:layout>
              <c:dLblPos val="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738-4A22-96BE-71B0AD11F53D}"/>
                </c:ext>
              </c:extLst>
            </c:dLbl>
            <c:numFmt formatCode="@" sourceLinked="0"/>
            <c:spPr>
              <a:noFill/>
              <a:ln>
                <a:noFill/>
              </a:ln>
              <a:effectLst/>
            </c:spPr>
            <c:txPr>
              <a:bodyPr/>
              <a:lstStyle/>
              <a:p>
                <a:pPr>
                  <a:defRPr sz="700" baseline="0"/>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'Indici solidità'!$C$3:$D$3</c:f>
              <c:numCache>
                <c:formatCode>0</c:formatCode>
                <c:ptCount val="2"/>
                <c:pt idx="0">
                  <c:v>2017</c:v>
                </c:pt>
                <c:pt idx="1">
                  <c:v>2018</c:v>
                </c:pt>
              </c:numCache>
            </c:numRef>
          </c:xVal>
          <c:yVal>
            <c:numRef>
              <c:f>'Indici solidità'!$C$5:$D$5</c:f>
              <c:numCache>
                <c:formatCode>0.00</c:formatCode>
                <c:ptCount val="2"/>
                <c:pt idx="0">
                  <c:v>2.0174233439608713</c:v>
                </c:pt>
                <c:pt idx="1">
                  <c:v>2.039632862968205</c:v>
                </c:pt>
              </c:numCache>
            </c:numRef>
          </c:yVal>
          <c:bubbleSize>
            <c:numLit>
              <c:formatCode>General</c:formatCode>
              <c:ptCount val="2"/>
              <c:pt idx="0">
                <c:v>1</c:v>
              </c:pt>
              <c:pt idx="1">
                <c:v>1</c:v>
              </c:pt>
            </c:numLit>
          </c:bubbleSize>
          <c:bubble3D val="1"/>
          <c:extLst>
            <c:ext xmlns:c16="http://schemas.microsoft.com/office/drawing/2014/chart" uri="{C3380CC4-5D6E-409C-BE32-E72D297353CC}">
              <c16:uniqueId val="{00000003-1738-4A22-96BE-71B0AD11F53D}"/>
            </c:ext>
          </c:extLst>
        </c:ser>
        <c:dLbls>
          <c:showLegendKey val="0"/>
          <c:showVal val="0"/>
          <c:showCatName val="0"/>
          <c:showSerName val="0"/>
          <c:showPercent val="0"/>
          <c:showBubbleSize val="0"/>
        </c:dLbls>
        <c:bubbleScale val="100"/>
        <c:showNegBubbles val="0"/>
        <c:axId val="123650048"/>
        <c:axId val="123651584"/>
      </c:bubbleChart>
      <c:valAx>
        <c:axId val="123650048"/>
        <c:scaling>
          <c:orientation val="minMax"/>
        </c:scaling>
        <c:delete val="1"/>
        <c:axPos val="b"/>
        <c:numFmt formatCode="0" sourceLinked="1"/>
        <c:majorTickMark val="none"/>
        <c:minorTickMark val="none"/>
        <c:tickLblPos val="nextTo"/>
        <c:crossAx val="123651584"/>
        <c:crosses val="autoZero"/>
        <c:crossBetween val="midCat"/>
      </c:valAx>
      <c:valAx>
        <c:axId val="123651584"/>
        <c:scaling>
          <c:orientation val="minMax"/>
        </c:scaling>
        <c:delete val="1"/>
        <c:axPos val="l"/>
        <c:majorGridlines/>
        <c:numFmt formatCode="0.00" sourceLinked="1"/>
        <c:majorTickMark val="none"/>
        <c:minorTickMark val="none"/>
        <c:tickLblPos val="nextTo"/>
        <c:crossAx val="123650048"/>
        <c:crosses val="autoZero"/>
        <c:crossBetween val="midCat"/>
      </c:valAx>
      <c:spPr>
        <a:ln>
          <a:solidFill>
            <a:schemeClr val="accent1">
              <a:lumMod val="40000"/>
              <a:lumOff val="60000"/>
            </a:schemeClr>
          </a:solidFill>
        </a:ln>
      </c:spPr>
    </c:plotArea>
    <c:plotVisOnly val="1"/>
    <c:dispBlanksAs val="gap"/>
    <c:showDLblsOverMax val="0"/>
  </c:chart>
  <c:spPr>
    <a:noFill/>
    <a:ln>
      <a:noFill/>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793103448275862"/>
          <c:y val="0.10389596223749908"/>
          <c:w val="0.78850574712643673"/>
          <c:h val="0.7575760881125021"/>
        </c:manualLayout>
      </c:layout>
      <c:bubbleChart>
        <c:varyColors val="0"/>
        <c:ser>
          <c:idx val="0"/>
          <c:order val="0"/>
          <c:invertIfNegative val="0"/>
          <c:dPt>
            <c:idx val="1"/>
            <c:invertIfNegative val="0"/>
            <c:bubble3D val="1"/>
            <c:spPr>
              <a:solidFill>
                <a:schemeClr val="accent2"/>
              </a:solidFill>
              <a:effectLst>
                <a:outerShdw blurRad="50800" dist="50800" dir="5400000" algn="ctr" rotWithShape="0">
                  <a:schemeClr val="bg1"/>
                </a:outerShdw>
              </a:effectLst>
            </c:spPr>
            <c:extLst>
              <c:ext xmlns:c16="http://schemas.microsoft.com/office/drawing/2014/chart" uri="{C3380CC4-5D6E-409C-BE32-E72D297353CC}">
                <c16:uniqueId val="{00000001-AC98-41B7-A5E2-5F7818FA0CD9}"/>
              </c:ext>
            </c:extLst>
          </c:dPt>
          <c:dLbls>
            <c:dLbl>
              <c:idx val="0"/>
              <c:dLblPos val="b"/>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C98-41B7-A5E2-5F7818FA0CD9}"/>
                </c:ext>
              </c:extLst>
            </c:dLbl>
            <c:dLbl>
              <c:idx val="1"/>
              <c:dLblPos val="b"/>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C98-41B7-A5E2-5F7818FA0CD9}"/>
                </c:ext>
              </c:extLst>
            </c:dLbl>
            <c:spPr>
              <a:noFill/>
              <a:ln>
                <a:noFill/>
              </a:ln>
              <a:effectLst/>
            </c:spPr>
            <c:txPr>
              <a:bodyPr/>
              <a:lstStyle/>
              <a:p>
                <a:pPr algn="ctr">
                  <a:defRPr lang="it-IT" sz="700" b="0" i="0" u="none" strike="noStrike" kern="1200" baseline="0">
                    <a:solidFill>
                      <a:sysClr val="windowText" lastClr="000000"/>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'Indici solidità'!$C$3:$D$3</c:f>
              <c:numCache>
                <c:formatCode>0</c:formatCode>
                <c:ptCount val="2"/>
                <c:pt idx="0">
                  <c:v>2017</c:v>
                </c:pt>
                <c:pt idx="1">
                  <c:v>2018</c:v>
                </c:pt>
              </c:numCache>
            </c:numRef>
          </c:xVal>
          <c:yVal>
            <c:numRef>
              <c:f>'Indici solidità'!$C$18:$D$18</c:f>
              <c:numCache>
                <c:formatCode>0.00</c:formatCode>
                <c:ptCount val="2"/>
                <c:pt idx="0">
                  <c:v>0.30516320646428441</c:v>
                </c:pt>
                <c:pt idx="1">
                  <c:v>0.38462964500592894</c:v>
                </c:pt>
              </c:numCache>
            </c:numRef>
          </c:yVal>
          <c:bubbleSize>
            <c:numLit>
              <c:formatCode>General</c:formatCode>
              <c:ptCount val="2"/>
              <c:pt idx="0">
                <c:v>1</c:v>
              </c:pt>
              <c:pt idx="1">
                <c:v>1</c:v>
              </c:pt>
            </c:numLit>
          </c:bubbleSize>
          <c:bubble3D val="1"/>
          <c:extLst>
            <c:ext xmlns:c16="http://schemas.microsoft.com/office/drawing/2014/chart" uri="{C3380CC4-5D6E-409C-BE32-E72D297353CC}">
              <c16:uniqueId val="{00000003-AC98-41B7-A5E2-5F7818FA0CD9}"/>
            </c:ext>
          </c:extLst>
        </c:ser>
        <c:dLbls>
          <c:showLegendKey val="0"/>
          <c:showVal val="0"/>
          <c:showCatName val="0"/>
          <c:showSerName val="0"/>
          <c:showPercent val="0"/>
          <c:showBubbleSize val="0"/>
        </c:dLbls>
        <c:bubbleScale val="100"/>
        <c:showNegBubbles val="0"/>
        <c:axId val="132470656"/>
        <c:axId val="132472192"/>
      </c:bubbleChart>
      <c:valAx>
        <c:axId val="132470656"/>
        <c:scaling>
          <c:orientation val="minMax"/>
        </c:scaling>
        <c:delete val="1"/>
        <c:axPos val="b"/>
        <c:numFmt formatCode="0" sourceLinked="1"/>
        <c:majorTickMark val="none"/>
        <c:minorTickMark val="none"/>
        <c:tickLblPos val="nextTo"/>
        <c:crossAx val="132472192"/>
        <c:crosses val="autoZero"/>
        <c:crossBetween val="midCat"/>
      </c:valAx>
      <c:valAx>
        <c:axId val="132472192"/>
        <c:scaling>
          <c:orientation val="minMax"/>
        </c:scaling>
        <c:delete val="1"/>
        <c:axPos val="l"/>
        <c:majorGridlines/>
        <c:numFmt formatCode="0.00" sourceLinked="1"/>
        <c:majorTickMark val="none"/>
        <c:minorTickMark val="none"/>
        <c:tickLblPos val="nextTo"/>
        <c:crossAx val="132470656"/>
        <c:crosses val="autoZero"/>
        <c:crossBetween val="midCat"/>
      </c:valAx>
      <c:spPr>
        <a:ln>
          <a:solidFill>
            <a:schemeClr val="accent1">
              <a:lumMod val="40000"/>
              <a:lumOff val="60000"/>
            </a:schemeClr>
          </a:solidFill>
        </a:ln>
      </c:spPr>
    </c:plotArea>
    <c:plotVisOnly val="1"/>
    <c:dispBlanksAs val="gap"/>
    <c:showDLblsOverMax val="0"/>
  </c:chart>
  <c:spPr>
    <a:noFill/>
    <a:ln>
      <a:noFill/>
    </a:ln>
  </c:spPr>
  <c:printSettings>
    <c:headerFooter/>
    <c:pageMargins b="0.75" l="0.7" r="0.7" t="0.75" header="0.3" footer="0.3"/>
    <c:pageSetup orientation="portrait"/>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0505050505050504E-2"/>
          <c:y val="0.18803393494321968"/>
          <c:w val="0.88888888888888884"/>
          <c:h val="0.62393213011356063"/>
        </c:manualLayout>
      </c:layout>
      <c:bubbleChart>
        <c:varyColors val="0"/>
        <c:ser>
          <c:idx val="0"/>
          <c:order val="0"/>
          <c:invertIfNegative val="0"/>
          <c:dPt>
            <c:idx val="1"/>
            <c:invertIfNegative val="0"/>
            <c:bubble3D val="1"/>
            <c:spPr>
              <a:solidFill>
                <a:schemeClr val="accent2"/>
              </a:solidFill>
              <a:effectLst>
                <a:outerShdw blurRad="50800" dist="50800" dir="5400000" algn="ctr" rotWithShape="0">
                  <a:schemeClr val="bg1"/>
                </a:outerShdw>
              </a:effectLst>
            </c:spPr>
            <c:extLst>
              <c:ext xmlns:c16="http://schemas.microsoft.com/office/drawing/2014/chart" uri="{C3380CC4-5D6E-409C-BE32-E72D297353CC}">
                <c16:uniqueId val="{00000001-FE72-48DE-868B-5AB73E163615}"/>
              </c:ext>
            </c:extLst>
          </c:dPt>
          <c:dLbls>
            <c:dLbl>
              <c:idx val="0"/>
              <c:dLblPos val="b"/>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E72-48DE-868B-5AB73E163615}"/>
                </c:ext>
              </c:extLst>
            </c:dLbl>
            <c:dLbl>
              <c:idx val="1"/>
              <c:layout>
                <c:manualLayout>
                  <c:x val="-0.20841088045812456"/>
                  <c:y val="0.33844421037976685"/>
                </c:manualLayout>
              </c:layout>
              <c:numFmt formatCode="@" sourceLinked="0"/>
              <c:spPr/>
              <c:txPr>
                <a:bodyPr/>
                <a:lstStyle/>
                <a:p>
                  <a:pPr algn="ctr">
                    <a:defRPr lang="it-IT" sz="600" b="0" i="0" u="none" strike="noStrike" kern="1200" baseline="0">
                      <a:solidFill>
                        <a:sysClr val="windowText" lastClr="000000"/>
                      </a:solidFill>
                      <a:latin typeface="+mn-lt"/>
                      <a:ea typeface="+mn-ea"/>
                      <a:cs typeface="+mn-cs"/>
                    </a:defRPr>
                  </a:pPr>
                  <a:endParaRPr lang="it-IT"/>
                </a:p>
              </c:txPr>
              <c:dLblPos val="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E72-48DE-868B-5AB73E163615}"/>
                </c:ext>
              </c:extLst>
            </c:dLbl>
            <c:spPr>
              <a:noFill/>
              <a:ln>
                <a:noFill/>
              </a:ln>
              <a:effectLst/>
            </c:spPr>
            <c:txPr>
              <a:bodyPr/>
              <a:lstStyle/>
              <a:p>
                <a:pPr algn="ctr">
                  <a:defRPr lang="it-IT" sz="600" b="0" i="0" u="none" strike="noStrike" kern="1200" baseline="0">
                    <a:solidFill>
                      <a:sysClr val="windowText" lastClr="000000"/>
                    </a:solidFill>
                    <a:latin typeface="+mn-lt"/>
                    <a:ea typeface="+mn-ea"/>
                    <a:cs typeface="+mn-cs"/>
                  </a:defRPr>
                </a:pPr>
                <a:endParaRPr lang="it-IT"/>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'Indici solidità'!$C$26:$D$26</c:f>
              <c:numCache>
                <c:formatCode>0</c:formatCode>
                <c:ptCount val="2"/>
                <c:pt idx="0">
                  <c:v>2017</c:v>
                </c:pt>
                <c:pt idx="1">
                  <c:v>2018</c:v>
                </c:pt>
              </c:numCache>
            </c:numRef>
          </c:xVal>
          <c:yVal>
            <c:numRef>
              <c:f>'Indici solidità'!$C$28:$D$28</c:f>
              <c:numCache>
                <c:formatCode>0.0</c:formatCode>
                <c:ptCount val="2"/>
                <c:pt idx="0">
                  <c:v>1.4043992912427028</c:v>
                </c:pt>
                <c:pt idx="1">
                  <c:v>1.2771200694833793</c:v>
                </c:pt>
              </c:numCache>
            </c:numRef>
          </c:yVal>
          <c:bubbleSize>
            <c:numLit>
              <c:formatCode>General</c:formatCode>
              <c:ptCount val="2"/>
              <c:pt idx="0">
                <c:v>1</c:v>
              </c:pt>
              <c:pt idx="1">
                <c:v>1</c:v>
              </c:pt>
            </c:numLit>
          </c:bubbleSize>
          <c:bubble3D val="1"/>
          <c:extLst>
            <c:ext xmlns:c16="http://schemas.microsoft.com/office/drawing/2014/chart" uri="{C3380CC4-5D6E-409C-BE32-E72D297353CC}">
              <c16:uniqueId val="{00000003-FE72-48DE-868B-5AB73E163615}"/>
            </c:ext>
          </c:extLst>
        </c:ser>
        <c:dLbls>
          <c:showLegendKey val="0"/>
          <c:showVal val="0"/>
          <c:showCatName val="0"/>
          <c:showSerName val="0"/>
          <c:showPercent val="0"/>
          <c:showBubbleSize val="0"/>
        </c:dLbls>
        <c:bubbleScale val="100"/>
        <c:showNegBubbles val="0"/>
        <c:axId val="132505984"/>
        <c:axId val="132507520"/>
      </c:bubbleChart>
      <c:valAx>
        <c:axId val="132505984"/>
        <c:scaling>
          <c:orientation val="minMax"/>
        </c:scaling>
        <c:delete val="1"/>
        <c:axPos val="b"/>
        <c:numFmt formatCode="0" sourceLinked="1"/>
        <c:majorTickMark val="none"/>
        <c:minorTickMark val="none"/>
        <c:tickLblPos val="nextTo"/>
        <c:crossAx val="132507520"/>
        <c:crosses val="autoZero"/>
        <c:crossBetween val="midCat"/>
      </c:valAx>
      <c:valAx>
        <c:axId val="132507520"/>
        <c:scaling>
          <c:orientation val="minMax"/>
        </c:scaling>
        <c:delete val="1"/>
        <c:axPos val="l"/>
        <c:majorGridlines>
          <c:spPr>
            <a:ln>
              <a:noFill/>
            </a:ln>
          </c:spPr>
        </c:majorGridlines>
        <c:numFmt formatCode="0.0" sourceLinked="1"/>
        <c:majorTickMark val="none"/>
        <c:minorTickMark val="none"/>
        <c:tickLblPos val="nextTo"/>
        <c:crossAx val="132505984"/>
        <c:crosses val="autoZero"/>
        <c:crossBetween val="midCat"/>
      </c:valAx>
      <c:spPr>
        <a:ln>
          <a:solidFill>
            <a:schemeClr val="tx2">
              <a:lumMod val="20000"/>
              <a:lumOff val="80000"/>
            </a:schemeClr>
          </a:solidFill>
        </a:ln>
      </c:spPr>
    </c:plotArea>
    <c:plotVisOnly val="1"/>
    <c:dispBlanksAs val="gap"/>
    <c:showDLblsOverMax val="0"/>
  </c:chart>
  <c:spPr>
    <a:noFill/>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4645889852003802E-2"/>
          <c:y val="0.15120274914089346"/>
          <c:w val="0.92458501510840552"/>
          <c:h val="0.6426116838487973"/>
        </c:manualLayout>
      </c:layout>
      <c:bubbleChart>
        <c:varyColors val="0"/>
        <c:ser>
          <c:idx val="0"/>
          <c:order val="0"/>
          <c:invertIfNegative val="0"/>
          <c:dPt>
            <c:idx val="1"/>
            <c:invertIfNegative val="0"/>
            <c:bubble3D val="1"/>
            <c:spPr>
              <a:solidFill>
                <a:schemeClr val="accent2"/>
              </a:solidFill>
              <a:effectLst>
                <a:outerShdw blurRad="50800" dist="50800" dir="5400000" algn="ctr" rotWithShape="0">
                  <a:schemeClr val="bg1"/>
                </a:outerShdw>
              </a:effectLst>
            </c:spPr>
            <c:extLst>
              <c:ext xmlns:c16="http://schemas.microsoft.com/office/drawing/2014/chart" uri="{C3380CC4-5D6E-409C-BE32-E72D297353CC}">
                <c16:uniqueId val="{00000001-5752-4344-B963-757C028A3ECE}"/>
              </c:ext>
            </c:extLst>
          </c:dPt>
          <c:dLbls>
            <c:spPr>
              <a:noFill/>
              <a:ln>
                <a:noFill/>
              </a:ln>
              <a:effectLst/>
            </c:spPr>
            <c:txPr>
              <a:bodyPr/>
              <a:lstStyle/>
              <a:p>
                <a:pPr>
                  <a:defRPr sz="600" baseline="0"/>
                </a:pPr>
                <a:endParaRPr lang="it-IT"/>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'Indici solidità'!$C$39:$D$39</c:f>
              <c:numCache>
                <c:formatCode>0</c:formatCode>
                <c:ptCount val="2"/>
                <c:pt idx="0">
                  <c:v>2017</c:v>
                </c:pt>
                <c:pt idx="1">
                  <c:v>2018</c:v>
                </c:pt>
              </c:numCache>
            </c:numRef>
          </c:xVal>
          <c:yVal>
            <c:numRef>
              <c:f>'Indici solidità'!$C$41:$D$41</c:f>
              <c:numCache>
                <c:formatCode>0.00</c:formatCode>
                <c:ptCount val="2"/>
                <c:pt idx="0">
                  <c:v>0.47749711645659904</c:v>
                </c:pt>
                <c:pt idx="1">
                  <c:v>0.35334473384914061</c:v>
                </c:pt>
              </c:numCache>
            </c:numRef>
          </c:yVal>
          <c:bubbleSize>
            <c:numLit>
              <c:formatCode>General</c:formatCode>
              <c:ptCount val="2"/>
              <c:pt idx="0">
                <c:v>1</c:v>
              </c:pt>
              <c:pt idx="1">
                <c:v>1</c:v>
              </c:pt>
            </c:numLit>
          </c:bubbleSize>
          <c:bubble3D val="1"/>
          <c:extLst>
            <c:ext xmlns:c16="http://schemas.microsoft.com/office/drawing/2014/chart" uri="{C3380CC4-5D6E-409C-BE32-E72D297353CC}">
              <c16:uniqueId val="{00000002-5752-4344-B963-757C028A3ECE}"/>
            </c:ext>
          </c:extLst>
        </c:ser>
        <c:dLbls>
          <c:showLegendKey val="0"/>
          <c:showVal val="0"/>
          <c:showCatName val="0"/>
          <c:showSerName val="0"/>
          <c:showPercent val="0"/>
          <c:showBubbleSize val="0"/>
        </c:dLbls>
        <c:bubbleScale val="100"/>
        <c:showNegBubbles val="0"/>
        <c:axId val="132794624"/>
        <c:axId val="132808704"/>
      </c:bubbleChart>
      <c:valAx>
        <c:axId val="132794624"/>
        <c:scaling>
          <c:orientation val="minMax"/>
        </c:scaling>
        <c:delete val="1"/>
        <c:axPos val="b"/>
        <c:numFmt formatCode="0" sourceLinked="1"/>
        <c:majorTickMark val="none"/>
        <c:minorTickMark val="none"/>
        <c:tickLblPos val="nextTo"/>
        <c:crossAx val="132808704"/>
        <c:crosses val="autoZero"/>
        <c:crossBetween val="midCat"/>
      </c:valAx>
      <c:valAx>
        <c:axId val="132808704"/>
        <c:scaling>
          <c:orientation val="minMax"/>
        </c:scaling>
        <c:delete val="1"/>
        <c:axPos val="l"/>
        <c:majorGridlines>
          <c:spPr>
            <a:ln>
              <a:noFill/>
            </a:ln>
          </c:spPr>
        </c:majorGridlines>
        <c:numFmt formatCode="0.00" sourceLinked="1"/>
        <c:majorTickMark val="none"/>
        <c:minorTickMark val="none"/>
        <c:tickLblPos val="nextTo"/>
        <c:crossAx val="132794624"/>
        <c:crosses val="autoZero"/>
        <c:crossBetween val="midCat"/>
      </c:valAx>
      <c:spPr>
        <a:ln>
          <a:solidFill>
            <a:schemeClr val="tx2">
              <a:lumMod val="40000"/>
              <a:lumOff val="60000"/>
            </a:schemeClr>
          </a:solidFill>
        </a:ln>
      </c:spPr>
    </c:plotArea>
    <c:plotVisOnly val="1"/>
    <c:dispBlanksAs val="gap"/>
    <c:showDLblsOverMax val="0"/>
  </c:chart>
  <c:spPr>
    <a:noFill/>
    <a:ln>
      <a:noFill/>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216520292161923"/>
          <c:y val="0.21615548985744812"/>
          <c:w val="0.56295557074582869"/>
          <c:h val="0.7659541999629228"/>
        </c:manualLayout>
      </c:layout>
      <c:doughnutChart>
        <c:varyColors val="1"/>
        <c:ser>
          <c:idx val="0"/>
          <c:order val="0"/>
          <c:tx>
            <c:strRef>
              <c:f>'Indici Copertura finanziaria'!$N$13:$R$13</c:f>
              <c:strCache>
                <c:ptCount val="5"/>
                <c:pt idx="0">
                  <c:v>Grave tensione</c:v>
                </c:pt>
                <c:pt idx="1">
                  <c:v>Tensione</c:v>
                </c:pt>
                <c:pt idx="2">
                  <c:v>Discreta</c:v>
                </c:pt>
                <c:pt idx="3">
                  <c:v>Buona</c:v>
                </c:pt>
                <c:pt idx="4">
                  <c:v>Ebit/Of: 400,0%</c:v>
                </c:pt>
              </c:strCache>
            </c:strRef>
          </c:tx>
          <c:dPt>
            <c:idx val="0"/>
            <c:bubble3D val="0"/>
            <c:spPr>
              <a:solidFill>
                <a:srgbClr val="FF0000"/>
              </a:solidFill>
            </c:spPr>
            <c:extLst>
              <c:ext xmlns:c16="http://schemas.microsoft.com/office/drawing/2014/chart" uri="{C3380CC4-5D6E-409C-BE32-E72D297353CC}">
                <c16:uniqueId val="{00000001-6345-4E56-8512-93F055DBDD14}"/>
              </c:ext>
            </c:extLst>
          </c:dPt>
          <c:dPt>
            <c:idx val="1"/>
            <c:bubble3D val="0"/>
            <c:spPr>
              <a:solidFill>
                <a:srgbClr val="FFC000"/>
              </a:solidFill>
            </c:spPr>
            <c:extLst>
              <c:ext xmlns:c16="http://schemas.microsoft.com/office/drawing/2014/chart" uri="{C3380CC4-5D6E-409C-BE32-E72D297353CC}">
                <c16:uniqueId val="{00000003-6345-4E56-8512-93F055DBDD14}"/>
              </c:ext>
            </c:extLst>
          </c:dPt>
          <c:dPt>
            <c:idx val="2"/>
            <c:bubble3D val="0"/>
            <c:spPr>
              <a:solidFill>
                <a:schemeClr val="accent5">
                  <a:lumMod val="60000"/>
                  <a:lumOff val="40000"/>
                </a:schemeClr>
              </a:solidFill>
            </c:spPr>
            <c:extLst>
              <c:ext xmlns:c16="http://schemas.microsoft.com/office/drawing/2014/chart" uri="{C3380CC4-5D6E-409C-BE32-E72D297353CC}">
                <c16:uniqueId val="{00000005-6345-4E56-8512-93F055DBDD14}"/>
              </c:ext>
            </c:extLst>
          </c:dPt>
          <c:dPt>
            <c:idx val="3"/>
            <c:bubble3D val="0"/>
            <c:spPr>
              <a:solidFill>
                <a:schemeClr val="accent3"/>
              </a:solidFill>
            </c:spPr>
            <c:extLst>
              <c:ext xmlns:c16="http://schemas.microsoft.com/office/drawing/2014/chart" uri="{C3380CC4-5D6E-409C-BE32-E72D297353CC}">
                <c16:uniqueId val="{00000007-6345-4E56-8512-93F055DBDD14}"/>
              </c:ext>
            </c:extLst>
          </c:dPt>
          <c:dPt>
            <c:idx val="4"/>
            <c:bubble3D val="0"/>
            <c:spPr>
              <a:noFill/>
            </c:spPr>
            <c:extLst>
              <c:ext xmlns:c16="http://schemas.microsoft.com/office/drawing/2014/chart" uri="{C3380CC4-5D6E-409C-BE32-E72D297353CC}">
                <c16:uniqueId val="{00000009-6345-4E56-8512-93F055DBDD14}"/>
              </c:ext>
            </c:extLst>
          </c:dPt>
          <c:dLbls>
            <c:dLbl>
              <c:idx val="0"/>
              <c:layout>
                <c:manualLayout>
                  <c:x val="-0.10923231610974002"/>
                  <c:y val="-0.1055428785687503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345-4E56-8512-93F055DBDD14}"/>
                </c:ext>
              </c:extLst>
            </c:dLbl>
            <c:dLbl>
              <c:idx val="1"/>
              <c:layout>
                <c:manualLayout>
                  <c:x val="-5.9637922674972151E-2"/>
                  <c:y val="-8.787010506208213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345-4E56-8512-93F055DBDD14}"/>
                </c:ext>
              </c:extLst>
            </c:dLbl>
            <c:dLbl>
              <c:idx val="2"/>
              <c:layout>
                <c:manualLayout>
                  <c:x val="3.6438222999902792E-2"/>
                  <c:y val="-8.5304432003033864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345-4E56-8512-93F055DBDD14}"/>
                </c:ext>
              </c:extLst>
            </c:dLbl>
            <c:dLbl>
              <c:idx val="3"/>
              <c:layout>
                <c:manualLayout>
                  <c:x val="0.10245746811166132"/>
                  <c:y val="-4.3984817882894753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345-4E56-8512-93F055DBDD14}"/>
                </c:ext>
              </c:extLst>
            </c:dLbl>
            <c:dLbl>
              <c:idx val="4"/>
              <c:layout>
                <c:manualLayout>
                  <c:x val="2.2595132910268607E-2"/>
                  <c:y val="-0.21292052863611616"/>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345-4E56-8512-93F055DBDD14}"/>
                </c:ext>
              </c:extLst>
            </c:dLbl>
            <c:spPr>
              <a:noFill/>
              <a:ln>
                <a:noFill/>
              </a:ln>
              <a:effectLst/>
            </c:spPr>
            <c:txPr>
              <a:bodyPr/>
              <a:lstStyle/>
              <a:p>
                <a:pPr>
                  <a:defRPr sz="900" baseline="0"/>
                </a:pPr>
                <a:endParaRPr lang="it-IT"/>
              </a:p>
            </c:txPr>
            <c:showLegendKey val="0"/>
            <c:showVal val="0"/>
            <c:showCatName val="1"/>
            <c:showSerName val="0"/>
            <c:showPercent val="0"/>
            <c:showBubbleSize val="0"/>
            <c:showLeaderLines val="1"/>
            <c:extLst>
              <c:ext xmlns:c15="http://schemas.microsoft.com/office/drawing/2012/chart" uri="{CE6537A1-D6FC-4f65-9D91-7224C49458BB}"/>
            </c:extLst>
          </c:dLbls>
          <c:cat>
            <c:strRef>
              <c:f>'Indici Copertura finanziaria'!$N$13:$R$13</c:f>
              <c:strCache>
                <c:ptCount val="5"/>
                <c:pt idx="0">
                  <c:v>Grave tensione</c:v>
                </c:pt>
                <c:pt idx="1">
                  <c:v>Tensione</c:v>
                </c:pt>
                <c:pt idx="2">
                  <c:v>Discreta</c:v>
                </c:pt>
                <c:pt idx="3">
                  <c:v>Buona</c:v>
                </c:pt>
                <c:pt idx="4">
                  <c:v>Ebit/Of: 400,0%</c:v>
                </c:pt>
              </c:strCache>
            </c:strRef>
          </c:cat>
          <c:val>
            <c:numRef>
              <c:f>'Indici Copertura finanziaria'!$N$14:$R$14</c:f>
              <c:numCache>
                <c:formatCode>General</c:formatCode>
                <c:ptCount val="5"/>
                <c:pt idx="0">
                  <c:v>0.125</c:v>
                </c:pt>
                <c:pt idx="1">
                  <c:v>8.7499999999999994E-2</c:v>
                </c:pt>
                <c:pt idx="2">
                  <c:v>0.16250000000000001</c:v>
                </c:pt>
                <c:pt idx="3">
                  <c:v>0.125</c:v>
                </c:pt>
                <c:pt idx="4">
                  <c:v>0.5</c:v>
                </c:pt>
              </c:numCache>
            </c:numRef>
          </c:val>
          <c:extLst>
            <c:ext xmlns:c16="http://schemas.microsoft.com/office/drawing/2014/chart" uri="{C3380CC4-5D6E-409C-BE32-E72D297353CC}">
              <c16:uniqueId val="{0000000A-6345-4E56-8512-93F055DBDD14}"/>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none"/>
              <a:tailEnd type="arrow"/>
            </a:ln>
          </c:spPr>
          <c:marker>
            <c:symbol val="none"/>
          </c:marker>
          <c:xVal>
            <c:numRef>
              <c:f>'Indici Copertura finanziaria'!$S$14:$S$15</c:f>
              <c:numCache>
                <c:formatCode>General</c:formatCode>
                <c:ptCount val="2"/>
                <c:pt idx="0">
                  <c:v>0.5</c:v>
                </c:pt>
                <c:pt idx="1">
                  <c:v>1</c:v>
                </c:pt>
              </c:numCache>
            </c:numRef>
          </c:xVal>
          <c:yVal>
            <c:numRef>
              <c:f>'Indici Copertura finanziaria'!$T$14:$T$15</c:f>
              <c:numCache>
                <c:formatCode>General</c:formatCode>
                <c:ptCount val="2"/>
                <c:pt idx="0">
                  <c:v>0.5</c:v>
                </c:pt>
                <c:pt idx="1">
                  <c:v>0.50000000000000011</c:v>
                </c:pt>
              </c:numCache>
            </c:numRef>
          </c:yVal>
          <c:smooth val="1"/>
          <c:extLst>
            <c:ext xmlns:c16="http://schemas.microsoft.com/office/drawing/2014/chart" uri="{C3380CC4-5D6E-409C-BE32-E72D297353CC}">
              <c16:uniqueId val="{0000000B-6345-4E56-8512-93F055DBDD14}"/>
            </c:ext>
          </c:extLst>
        </c:ser>
        <c:dLbls>
          <c:showLegendKey val="0"/>
          <c:showVal val="0"/>
          <c:showCatName val="0"/>
          <c:showSerName val="0"/>
          <c:showPercent val="0"/>
          <c:showBubbleSize val="0"/>
        </c:dLbls>
        <c:axId val="132175744"/>
        <c:axId val="132174208"/>
      </c:scatterChart>
      <c:valAx>
        <c:axId val="132174208"/>
        <c:scaling>
          <c:orientation val="minMax"/>
          <c:max val="1"/>
        </c:scaling>
        <c:delete val="1"/>
        <c:axPos val="r"/>
        <c:numFmt formatCode="General" sourceLinked="1"/>
        <c:majorTickMark val="out"/>
        <c:minorTickMark val="none"/>
        <c:tickLblPos val="nextTo"/>
        <c:crossAx val="132175744"/>
        <c:crosses val="max"/>
        <c:crossBetween val="midCat"/>
      </c:valAx>
      <c:valAx>
        <c:axId val="132175744"/>
        <c:scaling>
          <c:orientation val="minMax"/>
          <c:max val="1"/>
        </c:scaling>
        <c:delete val="1"/>
        <c:axPos val="t"/>
        <c:numFmt formatCode="General" sourceLinked="1"/>
        <c:majorTickMark val="out"/>
        <c:minorTickMark val="none"/>
        <c:tickLblPos val="nextTo"/>
        <c:crossAx val="132174208"/>
        <c:crosses val="max"/>
        <c:crossBetween val="midCat"/>
      </c:valAx>
    </c:plotArea>
    <c:plotVisOnly val="1"/>
    <c:dispBlanksAs val="gap"/>
    <c:showDLblsOverMax val="0"/>
  </c:chart>
  <c:spPr>
    <a:ln w="38100">
      <a:solidFill>
        <a:schemeClr val="accent1">
          <a:lumMod val="40000"/>
          <a:lumOff val="60000"/>
        </a:schemeClr>
      </a:solidFill>
    </a:ln>
  </c:spPr>
  <c:printSettings>
    <c:headerFooter/>
    <c:pageMargins b="0.75" l="0.7" r="0.7" t="0.75" header="0.3" footer="0.3"/>
    <c:pageSetup orientation="portrait"/>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bar"/>
        <c:grouping val="clustered"/>
        <c:varyColors val="1"/>
        <c:ser>
          <c:idx val="0"/>
          <c:order val="0"/>
          <c:spPr>
            <a:solidFill>
              <a:srgbClr val="C0504D"/>
            </a:solidFill>
            <a:ln>
              <a:noFill/>
            </a:ln>
          </c:spPr>
          <c:invertIfNegative val="0"/>
          <c:dPt>
            <c:idx val="0"/>
            <c:invertIfNegative val="0"/>
            <c:bubble3D val="0"/>
            <c:spPr>
              <a:solidFill>
                <a:schemeClr val="accent1"/>
              </a:solidFill>
              <a:ln>
                <a:noFill/>
              </a:ln>
            </c:spPr>
            <c:extLst>
              <c:ext xmlns:c16="http://schemas.microsoft.com/office/drawing/2014/chart" uri="{C3380CC4-5D6E-409C-BE32-E72D297353CC}">
                <c16:uniqueId val="{00000001-2085-4566-977C-A7C81C5AD2C9}"/>
              </c:ext>
            </c:extLst>
          </c:dPt>
          <c:dPt>
            <c:idx val="1"/>
            <c:invertIfNegative val="0"/>
            <c:bubble3D val="0"/>
            <c:extLst>
              <c:ext xmlns:c16="http://schemas.microsoft.com/office/drawing/2014/chart" uri="{C3380CC4-5D6E-409C-BE32-E72D297353CC}">
                <c16:uniqueId val="{00000002-2085-4566-977C-A7C81C5AD2C9}"/>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Copertura finanziaria'!$C$5:$D$5</c:f>
              <c:numCache>
                <c:formatCode>0</c:formatCode>
                <c:ptCount val="2"/>
                <c:pt idx="0">
                  <c:v>2017</c:v>
                </c:pt>
                <c:pt idx="1">
                  <c:v>2018</c:v>
                </c:pt>
              </c:numCache>
            </c:numRef>
          </c:cat>
          <c:val>
            <c:numRef>
              <c:f>'Indici Copertura finanziaria'!$C$20:$D$20</c:f>
              <c:numCache>
                <c:formatCode>0.0%</c:formatCode>
                <c:ptCount val="2"/>
                <c:pt idx="0">
                  <c:v>0.35778585390306183</c:v>
                </c:pt>
                <c:pt idx="1">
                  <c:v>0.55978678477522781</c:v>
                </c:pt>
              </c:numCache>
            </c:numRef>
          </c:val>
          <c:extLst>
            <c:ext xmlns:c16="http://schemas.microsoft.com/office/drawing/2014/chart" uri="{C3380CC4-5D6E-409C-BE32-E72D297353CC}">
              <c16:uniqueId val="{00000003-2085-4566-977C-A7C81C5AD2C9}"/>
            </c:ext>
          </c:extLst>
        </c:ser>
        <c:dLbls>
          <c:showLegendKey val="0"/>
          <c:showVal val="0"/>
          <c:showCatName val="0"/>
          <c:showSerName val="0"/>
          <c:showPercent val="0"/>
          <c:showBubbleSize val="0"/>
        </c:dLbls>
        <c:gapWidth val="150"/>
        <c:axId val="132278144"/>
        <c:axId val="132279680"/>
      </c:barChart>
      <c:catAx>
        <c:axId val="132278144"/>
        <c:scaling>
          <c:orientation val="minMax"/>
        </c:scaling>
        <c:delete val="0"/>
        <c:axPos val="l"/>
        <c:numFmt formatCode="0" sourceLinked="1"/>
        <c:majorTickMark val="out"/>
        <c:minorTickMark val="none"/>
        <c:tickLblPos val="nextTo"/>
        <c:spPr>
          <a:ln w="9360">
            <a:solidFill>
              <a:srgbClr val="878787"/>
            </a:solidFill>
            <a:round/>
          </a:ln>
        </c:spPr>
        <c:crossAx val="132279680"/>
        <c:crosses val="autoZero"/>
        <c:auto val="1"/>
        <c:lblAlgn val="ctr"/>
        <c:lblOffset val="100"/>
        <c:noMultiLvlLbl val="1"/>
      </c:catAx>
      <c:valAx>
        <c:axId val="132279680"/>
        <c:scaling>
          <c:orientation val="minMax"/>
        </c:scaling>
        <c:delete val="0"/>
        <c:axPos val="b"/>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32278144"/>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bar"/>
        <c:grouping val="clustered"/>
        <c:varyColors val="1"/>
        <c:ser>
          <c:idx val="0"/>
          <c:order val="0"/>
          <c:tx>
            <c:strRef>
              <c:f>'Indici Copertura finanziaria'!$D$5</c:f>
              <c:strCache>
                <c:ptCount val="1"/>
                <c:pt idx="0">
                  <c:v>2018</c:v>
                </c:pt>
              </c:strCache>
            </c:strRef>
          </c:tx>
          <c:spPr>
            <a:solidFill>
              <a:srgbClr val="4F81BD"/>
            </a:solidFill>
            <a:ln>
              <a:noFill/>
            </a:ln>
          </c:spPr>
          <c:invertIfNegative val="1"/>
          <c:dPt>
            <c:idx val="1"/>
            <c:invertIfNegative val="1"/>
            <c:bubble3D val="0"/>
            <c:spPr>
              <a:solidFill>
                <a:srgbClr val="C0504D"/>
              </a:solidFill>
              <a:ln>
                <a:noFill/>
              </a:ln>
            </c:spPr>
            <c:extLst>
              <c:ext xmlns:c16="http://schemas.microsoft.com/office/drawing/2014/chart" uri="{C3380CC4-5D6E-409C-BE32-E72D297353CC}">
                <c16:uniqueId val="{00000001-9724-4413-BE90-F29B2AF12BFF}"/>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Copertura finanziaria'!$C$5:$D$5</c:f>
              <c:numCache>
                <c:formatCode>0</c:formatCode>
                <c:ptCount val="2"/>
                <c:pt idx="0">
                  <c:v>2017</c:v>
                </c:pt>
                <c:pt idx="1">
                  <c:v>2018</c:v>
                </c:pt>
              </c:numCache>
            </c:numRef>
          </c:cat>
          <c:val>
            <c:numRef>
              <c:f>'Indici Copertura finanziaria'!$C$6:$D$6</c:f>
              <c:numCache>
                <c:formatCode>0.00</c:formatCode>
                <c:ptCount val="2"/>
                <c:pt idx="0">
                  <c:v>6.120915620465964</c:v>
                </c:pt>
                <c:pt idx="1">
                  <c:v>11.14092906033521</c:v>
                </c:pt>
              </c:numCache>
            </c:numRef>
          </c:val>
          <c:extLst>
            <c:ext xmlns:c14="http://schemas.microsoft.com/office/drawing/2007/8/2/chart" uri="{6F2FDCE9-48DA-4B69-8628-5D25D57E5C99}">
              <c14:invertSolidFillFmt>
                <c14:spPr xmlns:c14="http://schemas.microsoft.com/office/drawing/2007/8/2/chart">
                  <a:solidFill>
                    <a:srgbClr val="FFFFFF"/>
                  </a:solidFill>
                  <a:ln>
                    <a:noFill/>
                  </a:ln>
                </c14:spPr>
              </c14:invertSolidFillFmt>
            </c:ext>
            <c:ext xmlns:c16="http://schemas.microsoft.com/office/drawing/2014/chart" uri="{C3380CC4-5D6E-409C-BE32-E72D297353CC}">
              <c16:uniqueId val="{00000002-9724-4413-BE90-F29B2AF12BFF}"/>
            </c:ext>
          </c:extLst>
        </c:ser>
        <c:dLbls>
          <c:showLegendKey val="0"/>
          <c:showVal val="0"/>
          <c:showCatName val="0"/>
          <c:showSerName val="0"/>
          <c:showPercent val="0"/>
          <c:showBubbleSize val="0"/>
        </c:dLbls>
        <c:gapWidth val="150"/>
        <c:axId val="132300160"/>
        <c:axId val="132514944"/>
      </c:barChart>
      <c:catAx>
        <c:axId val="132300160"/>
        <c:scaling>
          <c:orientation val="minMax"/>
        </c:scaling>
        <c:delete val="0"/>
        <c:axPos val="l"/>
        <c:numFmt formatCode="0" sourceLinked="1"/>
        <c:majorTickMark val="out"/>
        <c:minorTickMark val="none"/>
        <c:tickLblPos val="nextTo"/>
        <c:spPr>
          <a:ln w="9360">
            <a:solidFill>
              <a:srgbClr val="878787"/>
            </a:solidFill>
            <a:round/>
          </a:ln>
        </c:spPr>
        <c:crossAx val="132514944"/>
        <c:crosses val="autoZero"/>
        <c:auto val="1"/>
        <c:lblAlgn val="ctr"/>
        <c:lblOffset val="100"/>
        <c:noMultiLvlLbl val="1"/>
      </c:catAx>
      <c:valAx>
        <c:axId val="132514944"/>
        <c:scaling>
          <c:orientation val="minMax"/>
        </c:scaling>
        <c:delete val="0"/>
        <c:axPos val="b"/>
        <c:majorGridlines>
          <c:spPr>
            <a:ln w="9360">
              <a:solidFill>
                <a:srgbClr val="878787"/>
              </a:solidFill>
              <a:round/>
            </a:ln>
          </c:spPr>
        </c:majorGridlines>
        <c:numFmt formatCode="0.00" sourceLinked="1"/>
        <c:majorTickMark val="out"/>
        <c:minorTickMark val="none"/>
        <c:tickLblPos val="nextTo"/>
        <c:spPr>
          <a:ln w="9360">
            <a:solidFill>
              <a:srgbClr val="878787"/>
            </a:solidFill>
            <a:round/>
          </a:ln>
        </c:spPr>
        <c:crossAx val="132300160"/>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spPr>
            <a:solidFill>
              <a:schemeClr val="accent2"/>
            </a:solidFill>
            <a:ln>
              <a:noFill/>
            </a:ln>
          </c:spPr>
          <c:invertIfNegative val="0"/>
          <c:dPt>
            <c:idx val="0"/>
            <c:invertIfNegative val="0"/>
            <c:bubble3D val="0"/>
            <c:spPr>
              <a:solidFill>
                <a:schemeClr val="accent1"/>
              </a:solidFill>
              <a:ln>
                <a:noFill/>
              </a:ln>
            </c:spPr>
            <c:extLst>
              <c:ext xmlns:c16="http://schemas.microsoft.com/office/drawing/2014/chart" uri="{C3380CC4-5D6E-409C-BE32-E72D297353CC}">
                <c16:uniqueId val="{00000001-A842-40C4-ADCC-BB661263D71D}"/>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Copertura finanziaria'!$C$46:$D$46</c:f>
              <c:numCache>
                <c:formatCode>0</c:formatCode>
                <c:ptCount val="2"/>
                <c:pt idx="0">
                  <c:v>2017</c:v>
                </c:pt>
                <c:pt idx="1">
                  <c:v>2018</c:v>
                </c:pt>
              </c:numCache>
            </c:numRef>
          </c:cat>
          <c:val>
            <c:numRef>
              <c:f>'Indici Copertura finanziaria'!$C$47:$D$47</c:f>
              <c:numCache>
                <c:formatCode>0.0</c:formatCode>
                <c:ptCount val="2"/>
                <c:pt idx="0">
                  <c:v>2.7949679650301071</c:v>
                </c:pt>
                <c:pt idx="1">
                  <c:v>1.7863944401644489</c:v>
                </c:pt>
              </c:numCache>
            </c:numRef>
          </c:val>
          <c:extLst>
            <c:ext xmlns:c16="http://schemas.microsoft.com/office/drawing/2014/chart" uri="{C3380CC4-5D6E-409C-BE32-E72D297353CC}">
              <c16:uniqueId val="{00000002-A842-40C4-ADCC-BB661263D71D}"/>
            </c:ext>
          </c:extLst>
        </c:ser>
        <c:dLbls>
          <c:showLegendKey val="0"/>
          <c:showVal val="0"/>
          <c:showCatName val="0"/>
          <c:showSerName val="0"/>
          <c:showPercent val="0"/>
          <c:showBubbleSize val="0"/>
        </c:dLbls>
        <c:gapWidth val="150"/>
        <c:axId val="132547712"/>
        <c:axId val="132549248"/>
      </c:barChart>
      <c:catAx>
        <c:axId val="132547712"/>
        <c:scaling>
          <c:orientation val="minMax"/>
        </c:scaling>
        <c:delete val="0"/>
        <c:axPos val="b"/>
        <c:numFmt formatCode="0" sourceLinked="1"/>
        <c:majorTickMark val="out"/>
        <c:minorTickMark val="none"/>
        <c:tickLblPos val="nextTo"/>
        <c:spPr>
          <a:ln w="9360">
            <a:solidFill>
              <a:srgbClr val="878787"/>
            </a:solidFill>
            <a:round/>
          </a:ln>
        </c:spPr>
        <c:crossAx val="132549248"/>
        <c:crosses val="autoZero"/>
        <c:auto val="1"/>
        <c:lblAlgn val="ctr"/>
        <c:lblOffset val="100"/>
        <c:noMultiLvlLbl val="1"/>
      </c:catAx>
      <c:valAx>
        <c:axId val="132549248"/>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32547712"/>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manualLayout>
          <c:layoutTarget val="inner"/>
          <c:xMode val="edge"/>
          <c:yMode val="edge"/>
          <c:x val="0.26722757960082155"/>
          <c:y val="9.1400975578135382E-2"/>
          <c:w val="0.68013502436148954"/>
          <c:h val="0.81719804884372926"/>
        </c:manualLayout>
      </c:layout>
      <c:barChart>
        <c:barDir val="col"/>
        <c:grouping val="clustered"/>
        <c:varyColors val="1"/>
        <c:ser>
          <c:idx val="0"/>
          <c:order val="0"/>
          <c:spPr>
            <a:solidFill>
              <a:schemeClr val="accent2"/>
            </a:solidFill>
            <a:ln>
              <a:noFill/>
            </a:ln>
          </c:spPr>
          <c:invertIfNegative val="0"/>
          <c:dPt>
            <c:idx val="0"/>
            <c:invertIfNegative val="0"/>
            <c:bubble3D val="0"/>
            <c:spPr>
              <a:solidFill>
                <a:schemeClr val="accent1"/>
              </a:solidFill>
              <a:ln>
                <a:noFill/>
              </a:ln>
            </c:spPr>
            <c:extLst>
              <c:ext xmlns:c16="http://schemas.microsoft.com/office/drawing/2014/chart" uri="{C3380CC4-5D6E-409C-BE32-E72D297353CC}">
                <c16:uniqueId val="{00000001-57B0-43C3-8A44-1FA9C8CF6557}"/>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'Indici Copertura finanziaria'!$C$46:$D$46</c:f>
              <c:numCache>
                <c:formatCode>0</c:formatCode>
                <c:ptCount val="2"/>
                <c:pt idx="0">
                  <c:v>2017</c:v>
                </c:pt>
                <c:pt idx="1">
                  <c:v>2018</c:v>
                </c:pt>
              </c:numCache>
            </c:numRef>
          </c:cat>
          <c:val>
            <c:numRef>
              <c:f>'Indici Copertura finanziaria'!$C$65:$D$65</c:f>
              <c:numCache>
                <c:formatCode>0.0%</c:formatCode>
                <c:ptCount val="2"/>
                <c:pt idx="0">
                  <c:v>0.16873218475130017</c:v>
                </c:pt>
                <c:pt idx="1">
                  <c:v>0.13109260896501249</c:v>
                </c:pt>
              </c:numCache>
            </c:numRef>
          </c:val>
          <c:extLst>
            <c:ext xmlns:c16="http://schemas.microsoft.com/office/drawing/2014/chart" uri="{C3380CC4-5D6E-409C-BE32-E72D297353CC}">
              <c16:uniqueId val="{00000002-57B0-43C3-8A44-1FA9C8CF6557}"/>
            </c:ext>
          </c:extLst>
        </c:ser>
        <c:dLbls>
          <c:showLegendKey val="0"/>
          <c:showVal val="0"/>
          <c:showCatName val="0"/>
          <c:showSerName val="0"/>
          <c:showPercent val="0"/>
          <c:showBubbleSize val="0"/>
        </c:dLbls>
        <c:gapWidth val="150"/>
        <c:axId val="132573824"/>
        <c:axId val="132596096"/>
      </c:barChart>
      <c:catAx>
        <c:axId val="132573824"/>
        <c:scaling>
          <c:orientation val="minMax"/>
        </c:scaling>
        <c:delete val="0"/>
        <c:axPos val="b"/>
        <c:numFmt formatCode="0" sourceLinked="1"/>
        <c:majorTickMark val="out"/>
        <c:minorTickMark val="none"/>
        <c:tickLblPos val="nextTo"/>
        <c:spPr>
          <a:ln w="9360">
            <a:solidFill>
              <a:srgbClr val="878787"/>
            </a:solidFill>
            <a:round/>
          </a:ln>
        </c:spPr>
        <c:crossAx val="132596096"/>
        <c:crosses val="autoZero"/>
        <c:auto val="1"/>
        <c:lblAlgn val="ctr"/>
        <c:lblOffset val="100"/>
        <c:noMultiLvlLbl val="1"/>
      </c:catAx>
      <c:valAx>
        <c:axId val="132596096"/>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32573824"/>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698935180808189"/>
          <c:y val="0.24405997919920513"/>
          <c:w val="0.61532902832408787"/>
          <c:h val="0.75017780748185292"/>
        </c:manualLayout>
      </c:layout>
      <c:doughnutChart>
        <c:varyColors val="1"/>
        <c:ser>
          <c:idx val="0"/>
          <c:order val="0"/>
          <c:tx>
            <c:strRef>
              <c:f>'Indici Copertura finanziaria'!$N$23:$Q$23</c:f>
              <c:strCache>
                <c:ptCount val="4"/>
                <c:pt idx="0">
                  <c:v>Rischio</c:v>
                </c:pt>
                <c:pt idx="1">
                  <c:v>Norma</c:v>
                </c:pt>
                <c:pt idx="2">
                  <c:v>Ottima</c:v>
                </c:pt>
                <c:pt idx="3">
                  <c:v>Mol/pfn: 8,0%</c:v>
                </c:pt>
              </c:strCache>
            </c:strRef>
          </c:tx>
          <c:dPt>
            <c:idx val="0"/>
            <c:bubble3D val="0"/>
            <c:spPr>
              <a:solidFill>
                <a:srgbClr val="FF0000"/>
              </a:solidFill>
            </c:spPr>
            <c:extLst>
              <c:ext xmlns:c16="http://schemas.microsoft.com/office/drawing/2014/chart" uri="{C3380CC4-5D6E-409C-BE32-E72D297353CC}">
                <c16:uniqueId val="{00000001-3328-4671-9B4C-A9B07BF11BD4}"/>
              </c:ext>
            </c:extLst>
          </c:dPt>
          <c:dPt>
            <c:idx val="1"/>
            <c:bubble3D val="0"/>
            <c:spPr>
              <a:solidFill>
                <a:srgbClr val="00B0F0"/>
              </a:solidFill>
            </c:spPr>
            <c:extLst>
              <c:ext xmlns:c16="http://schemas.microsoft.com/office/drawing/2014/chart" uri="{C3380CC4-5D6E-409C-BE32-E72D297353CC}">
                <c16:uniqueId val="{00000003-3328-4671-9B4C-A9B07BF11BD4}"/>
              </c:ext>
            </c:extLst>
          </c:dPt>
          <c:dPt>
            <c:idx val="2"/>
            <c:bubble3D val="0"/>
            <c:spPr>
              <a:solidFill>
                <a:schemeClr val="accent3"/>
              </a:solidFill>
            </c:spPr>
            <c:extLst>
              <c:ext xmlns:c16="http://schemas.microsoft.com/office/drawing/2014/chart" uri="{C3380CC4-5D6E-409C-BE32-E72D297353CC}">
                <c16:uniqueId val="{00000005-3328-4671-9B4C-A9B07BF11BD4}"/>
              </c:ext>
            </c:extLst>
          </c:dPt>
          <c:dPt>
            <c:idx val="3"/>
            <c:bubble3D val="0"/>
            <c:spPr>
              <a:noFill/>
            </c:spPr>
            <c:extLst>
              <c:ext xmlns:c16="http://schemas.microsoft.com/office/drawing/2014/chart" uri="{C3380CC4-5D6E-409C-BE32-E72D297353CC}">
                <c16:uniqueId val="{00000007-3328-4671-9B4C-A9B07BF11BD4}"/>
              </c:ext>
            </c:extLst>
          </c:dPt>
          <c:dLbls>
            <c:dLbl>
              <c:idx val="0"/>
              <c:layout>
                <c:manualLayout>
                  <c:x val="-0.12768567205895659"/>
                  <c:y val="-6.8376068376068383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328-4671-9B4C-A9B07BF11BD4}"/>
                </c:ext>
              </c:extLst>
            </c:dLbl>
            <c:dLbl>
              <c:idx val="1"/>
              <c:layout>
                <c:manualLayout>
                  <c:x val="-5.8333333333333334E-2"/>
                  <c:y val="-8.796296296296296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328-4671-9B4C-A9B07BF11BD4}"/>
                </c:ext>
              </c:extLst>
            </c:dLbl>
            <c:dLbl>
              <c:idx val="2"/>
              <c:layout>
                <c:manualLayout>
                  <c:x val="0.05"/>
                  <c:y val="-0.11111111111111109"/>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328-4671-9B4C-A9B07BF11BD4}"/>
                </c:ext>
              </c:extLst>
            </c:dLbl>
            <c:dLbl>
              <c:idx val="3"/>
              <c:delete val="1"/>
              <c:extLst>
                <c:ext xmlns:c15="http://schemas.microsoft.com/office/drawing/2012/chart" uri="{CE6537A1-D6FC-4f65-9D91-7224C49458BB}"/>
                <c:ext xmlns:c16="http://schemas.microsoft.com/office/drawing/2014/chart" uri="{C3380CC4-5D6E-409C-BE32-E72D297353CC}">
                  <c16:uniqueId val="{00000007-3328-4671-9B4C-A9B07BF11BD4}"/>
                </c:ext>
              </c:extLst>
            </c:dLbl>
            <c:spPr>
              <a:noFill/>
              <a:ln>
                <a:noFill/>
              </a:ln>
              <a:effectLst/>
            </c:spPr>
            <c:txPr>
              <a:bodyPr/>
              <a:lstStyle/>
              <a:p>
                <a:pPr>
                  <a:defRPr sz="900" baseline="0"/>
                </a:pPr>
                <a:endParaRPr lang="it-IT"/>
              </a:p>
            </c:txPr>
            <c:showLegendKey val="0"/>
            <c:showVal val="0"/>
            <c:showCatName val="1"/>
            <c:showSerName val="0"/>
            <c:showPercent val="0"/>
            <c:showBubbleSize val="0"/>
            <c:showLeaderLines val="1"/>
            <c:extLst>
              <c:ext xmlns:c15="http://schemas.microsoft.com/office/drawing/2012/chart" uri="{CE6537A1-D6FC-4f65-9D91-7224C49458BB}"/>
            </c:extLst>
          </c:dLbls>
          <c:cat>
            <c:strRef>
              <c:f>'Indici Copertura finanziaria'!$N$23:$Q$23</c:f>
              <c:strCache>
                <c:ptCount val="4"/>
                <c:pt idx="0">
                  <c:v>Rischio</c:v>
                </c:pt>
                <c:pt idx="1">
                  <c:v>Norma</c:v>
                </c:pt>
                <c:pt idx="2">
                  <c:v>Ottima</c:v>
                </c:pt>
                <c:pt idx="3">
                  <c:v>Mol/pfn: 8,0%</c:v>
                </c:pt>
              </c:strCache>
            </c:strRef>
          </c:cat>
          <c:val>
            <c:numRef>
              <c:f>'Indici Copertura finanziaria'!$N$24:$Q$24</c:f>
              <c:numCache>
                <c:formatCode>General</c:formatCode>
                <c:ptCount val="4"/>
                <c:pt idx="0">
                  <c:v>0.125</c:v>
                </c:pt>
                <c:pt idx="1">
                  <c:v>0.1875</c:v>
                </c:pt>
                <c:pt idx="2">
                  <c:v>0.1875</c:v>
                </c:pt>
                <c:pt idx="3">
                  <c:v>0.5</c:v>
                </c:pt>
              </c:numCache>
            </c:numRef>
          </c:val>
          <c:extLst>
            <c:ext xmlns:c16="http://schemas.microsoft.com/office/drawing/2014/chart" uri="{C3380CC4-5D6E-409C-BE32-E72D297353CC}">
              <c16:uniqueId val="{00000008-3328-4671-9B4C-A9B07BF11BD4}"/>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headEnd type="none"/>
              <a:tailEnd type="arrow"/>
            </a:ln>
          </c:spPr>
          <c:marker>
            <c:symbol val="none"/>
          </c:marker>
          <c:xVal>
            <c:numRef>
              <c:f>'Indici Copertura finanziaria'!$R$24:$R$25</c:f>
              <c:numCache>
                <c:formatCode>General</c:formatCode>
                <c:ptCount val="2"/>
                <c:pt idx="0">
                  <c:v>0.5</c:v>
                </c:pt>
                <c:pt idx="1">
                  <c:v>1</c:v>
                </c:pt>
              </c:numCache>
            </c:numRef>
          </c:xVal>
          <c:yVal>
            <c:numRef>
              <c:f>'Indici Copertura finanziaria'!$S$24:$S$25</c:f>
              <c:numCache>
                <c:formatCode>General</c:formatCode>
                <c:ptCount val="2"/>
                <c:pt idx="0">
                  <c:v>0.5</c:v>
                </c:pt>
                <c:pt idx="1">
                  <c:v>0.50000000000000011</c:v>
                </c:pt>
              </c:numCache>
            </c:numRef>
          </c:yVal>
          <c:smooth val="1"/>
          <c:extLst>
            <c:ext xmlns:c16="http://schemas.microsoft.com/office/drawing/2014/chart" uri="{C3380CC4-5D6E-409C-BE32-E72D297353CC}">
              <c16:uniqueId val="{00000009-3328-4671-9B4C-A9B07BF11BD4}"/>
            </c:ext>
          </c:extLst>
        </c:ser>
        <c:dLbls>
          <c:showLegendKey val="0"/>
          <c:showVal val="0"/>
          <c:showCatName val="0"/>
          <c:showSerName val="0"/>
          <c:showPercent val="0"/>
          <c:showBubbleSize val="0"/>
        </c:dLbls>
        <c:axId val="132629632"/>
        <c:axId val="132623744"/>
      </c:scatterChart>
      <c:valAx>
        <c:axId val="132623744"/>
        <c:scaling>
          <c:orientation val="minMax"/>
          <c:max val="1"/>
        </c:scaling>
        <c:delete val="1"/>
        <c:axPos val="r"/>
        <c:numFmt formatCode="General" sourceLinked="1"/>
        <c:majorTickMark val="out"/>
        <c:minorTickMark val="none"/>
        <c:tickLblPos val="nextTo"/>
        <c:crossAx val="132629632"/>
        <c:crosses val="max"/>
        <c:crossBetween val="midCat"/>
      </c:valAx>
      <c:valAx>
        <c:axId val="132629632"/>
        <c:scaling>
          <c:orientation val="minMax"/>
          <c:max val="1"/>
        </c:scaling>
        <c:delete val="1"/>
        <c:axPos val="t"/>
        <c:numFmt formatCode="General" sourceLinked="1"/>
        <c:majorTickMark val="out"/>
        <c:minorTickMark val="none"/>
        <c:tickLblPos val="nextTo"/>
        <c:crossAx val="132623744"/>
        <c:crosses val="max"/>
        <c:crossBetween val="midCat"/>
      </c:valAx>
      <c:spPr>
        <a:ln>
          <a:noFill/>
        </a:ln>
      </c:spPr>
    </c:plotArea>
    <c:plotVisOnly val="1"/>
    <c:dispBlanksAs val="gap"/>
    <c:showDLblsOverMax val="0"/>
  </c:chart>
  <c:spPr>
    <a:ln w="38100">
      <a:solidFill>
        <a:schemeClr val="accent1">
          <a:lumMod val="40000"/>
          <a:lumOff val="60000"/>
        </a:schemeClr>
      </a:solidFill>
    </a:ln>
  </c:spPr>
  <c:printSettings>
    <c:headerFooter/>
    <c:pageMargins b="0.75" l="0.7" r="0.7" t="0.75" header="0.3" footer="0.3"/>
    <c:pageSetup paperSize="9" orientation="landscape" verticalDpi="0"/>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746375123336734"/>
          <c:y val="0.13335311346951195"/>
          <c:w val="0.62072502645668803"/>
          <c:h val="0.86211824971153972"/>
        </c:manualLayout>
      </c:layout>
      <c:doughnutChart>
        <c:varyColors val="1"/>
        <c:ser>
          <c:idx val="0"/>
          <c:order val="0"/>
          <c:tx>
            <c:strRef>
              <c:f>'Indici Copertura finanziaria'!$N$32:$Q$32</c:f>
              <c:strCache>
                <c:ptCount val="4"/>
                <c:pt idx="0">
                  <c:v>Rischio</c:v>
                </c:pt>
                <c:pt idx="1">
                  <c:v>Norma</c:v>
                </c:pt>
                <c:pt idx="2">
                  <c:v>Ottima</c:v>
                </c:pt>
                <c:pt idx="3">
                  <c:v>fcgc/Of: 0,0%</c:v>
                </c:pt>
              </c:strCache>
            </c:strRef>
          </c:tx>
          <c:spPr>
            <a:solidFill>
              <a:srgbClr val="00B0F0"/>
            </a:solidFill>
          </c:spPr>
          <c:dPt>
            <c:idx val="0"/>
            <c:bubble3D val="0"/>
            <c:spPr>
              <a:solidFill>
                <a:srgbClr val="FF0000"/>
              </a:solidFill>
            </c:spPr>
            <c:extLst>
              <c:ext xmlns:c16="http://schemas.microsoft.com/office/drawing/2014/chart" uri="{C3380CC4-5D6E-409C-BE32-E72D297353CC}">
                <c16:uniqueId val="{00000001-4985-4CD9-9C67-2486C7FFCBB9}"/>
              </c:ext>
            </c:extLst>
          </c:dPt>
          <c:dPt>
            <c:idx val="1"/>
            <c:bubble3D val="0"/>
            <c:extLst>
              <c:ext xmlns:c16="http://schemas.microsoft.com/office/drawing/2014/chart" uri="{C3380CC4-5D6E-409C-BE32-E72D297353CC}">
                <c16:uniqueId val="{00000002-4985-4CD9-9C67-2486C7FFCBB9}"/>
              </c:ext>
            </c:extLst>
          </c:dPt>
          <c:dPt>
            <c:idx val="2"/>
            <c:bubble3D val="0"/>
            <c:spPr>
              <a:solidFill>
                <a:schemeClr val="accent3"/>
              </a:solidFill>
            </c:spPr>
            <c:extLst>
              <c:ext xmlns:c16="http://schemas.microsoft.com/office/drawing/2014/chart" uri="{C3380CC4-5D6E-409C-BE32-E72D297353CC}">
                <c16:uniqueId val="{00000004-4985-4CD9-9C67-2486C7FFCBB9}"/>
              </c:ext>
            </c:extLst>
          </c:dPt>
          <c:dPt>
            <c:idx val="3"/>
            <c:bubble3D val="0"/>
            <c:spPr>
              <a:noFill/>
            </c:spPr>
            <c:extLst>
              <c:ext xmlns:c16="http://schemas.microsoft.com/office/drawing/2014/chart" uri="{C3380CC4-5D6E-409C-BE32-E72D297353CC}">
                <c16:uniqueId val="{00000006-4985-4CD9-9C67-2486C7FFCBB9}"/>
              </c:ext>
            </c:extLst>
          </c:dPt>
          <c:dLbls>
            <c:dLbl>
              <c:idx val="0"/>
              <c:layout>
                <c:manualLayout>
                  <c:x val="-0.16956527772401639"/>
                  <c:y val="-1.3888698695271786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985-4CD9-9C67-2486C7FFCBB9}"/>
                </c:ext>
              </c:extLst>
            </c:dLbl>
            <c:dLbl>
              <c:idx val="1"/>
              <c:layout>
                <c:manualLayout>
                  <c:x val="3.243966085775906E-2"/>
                  <c:y val="-0.1211756501451811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985-4CD9-9C67-2486C7FFCBB9}"/>
                </c:ext>
              </c:extLst>
            </c:dLbl>
            <c:dLbl>
              <c:idx val="2"/>
              <c:layout>
                <c:manualLayout>
                  <c:x val="9.635273831286302E-2"/>
                  <c:y val="-0.10265687803517314"/>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985-4CD9-9C67-2486C7FFCBB9}"/>
                </c:ext>
              </c:extLst>
            </c:dLbl>
            <c:dLbl>
              <c:idx val="3"/>
              <c:delete val="1"/>
              <c:extLst>
                <c:ext xmlns:c15="http://schemas.microsoft.com/office/drawing/2012/chart" uri="{CE6537A1-D6FC-4f65-9D91-7224C49458BB}"/>
                <c:ext xmlns:c16="http://schemas.microsoft.com/office/drawing/2014/chart" uri="{C3380CC4-5D6E-409C-BE32-E72D297353CC}">
                  <c16:uniqueId val="{00000006-4985-4CD9-9C67-2486C7FFCBB9}"/>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Copertura finanziaria'!$N$32:$Q$32</c:f>
              <c:strCache>
                <c:ptCount val="4"/>
                <c:pt idx="0">
                  <c:v>Rischio</c:v>
                </c:pt>
                <c:pt idx="1">
                  <c:v>Norma</c:v>
                </c:pt>
                <c:pt idx="2">
                  <c:v>Ottima</c:v>
                </c:pt>
                <c:pt idx="3">
                  <c:v>fcgc/Of: 0,0%</c:v>
                </c:pt>
              </c:strCache>
            </c:strRef>
          </c:cat>
          <c:val>
            <c:numRef>
              <c:f>'Indici Copertura finanziaria'!$N$33:$Q$33</c:f>
              <c:numCache>
                <c:formatCode>General</c:formatCode>
                <c:ptCount val="4"/>
                <c:pt idx="0">
                  <c:v>0.25</c:v>
                </c:pt>
                <c:pt idx="1">
                  <c:v>0.125</c:v>
                </c:pt>
                <c:pt idx="2">
                  <c:v>0.125</c:v>
                </c:pt>
                <c:pt idx="3">
                  <c:v>0.5</c:v>
                </c:pt>
              </c:numCache>
            </c:numRef>
          </c:val>
          <c:extLst>
            <c:ext xmlns:c16="http://schemas.microsoft.com/office/drawing/2014/chart" uri="{C3380CC4-5D6E-409C-BE32-E72D297353CC}">
              <c16:uniqueId val="{00000007-4985-4CD9-9C67-2486C7FFCBB9}"/>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tailEnd type="arrow"/>
            </a:ln>
          </c:spPr>
          <c:marker>
            <c:symbol val="none"/>
          </c:marker>
          <c:xVal>
            <c:numRef>
              <c:f>'Indici Copertura finanziaria'!$R$33:$R$34</c:f>
              <c:numCache>
                <c:formatCode>General</c:formatCode>
                <c:ptCount val="2"/>
                <c:pt idx="0">
                  <c:v>0.5</c:v>
                </c:pt>
                <c:pt idx="1">
                  <c:v>0</c:v>
                </c:pt>
              </c:numCache>
            </c:numRef>
          </c:xVal>
          <c:yVal>
            <c:numRef>
              <c:f>'Indici Copertura finanziaria'!$S$33:$S$34</c:f>
              <c:numCache>
                <c:formatCode>General</c:formatCode>
                <c:ptCount val="2"/>
                <c:pt idx="0">
                  <c:v>0.5</c:v>
                </c:pt>
                <c:pt idx="1">
                  <c:v>0.5</c:v>
                </c:pt>
              </c:numCache>
            </c:numRef>
          </c:yVal>
          <c:smooth val="1"/>
          <c:extLst>
            <c:ext xmlns:c16="http://schemas.microsoft.com/office/drawing/2014/chart" uri="{C3380CC4-5D6E-409C-BE32-E72D297353CC}">
              <c16:uniqueId val="{00000008-4985-4CD9-9C67-2486C7FFCBB9}"/>
            </c:ext>
          </c:extLst>
        </c:ser>
        <c:dLbls>
          <c:showLegendKey val="0"/>
          <c:showVal val="0"/>
          <c:showCatName val="0"/>
          <c:showSerName val="0"/>
          <c:showPercent val="0"/>
          <c:showBubbleSize val="0"/>
        </c:dLbls>
        <c:axId val="132748800"/>
        <c:axId val="132747264"/>
      </c:scatterChart>
      <c:valAx>
        <c:axId val="132747264"/>
        <c:scaling>
          <c:orientation val="minMax"/>
          <c:max val="1"/>
        </c:scaling>
        <c:delete val="1"/>
        <c:axPos val="r"/>
        <c:numFmt formatCode="General" sourceLinked="1"/>
        <c:majorTickMark val="out"/>
        <c:minorTickMark val="none"/>
        <c:tickLblPos val="nextTo"/>
        <c:crossAx val="132748800"/>
        <c:crosses val="max"/>
        <c:crossBetween val="midCat"/>
      </c:valAx>
      <c:valAx>
        <c:axId val="132748800"/>
        <c:scaling>
          <c:orientation val="minMax"/>
          <c:max val="1"/>
        </c:scaling>
        <c:delete val="1"/>
        <c:axPos val="t"/>
        <c:numFmt formatCode="General" sourceLinked="1"/>
        <c:majorTickMark val="out"/>
        <c:minorTickMark val="none"/>
        <c:tickLblPos val="nextTo"/>
        <c:crossAx val="132747264"/>
        <c:crosses val="max"/>
        <c:crossBetween val="midCat"/>
      </c:valAx>
    </c:plotArea>
    <c:plotVisOnly val="1"/>
    <c:dispBlanksAs val="gap"/>
    <c:showDLblsOverMax val="0"/>
  </c:chart>
  <c:spPr>
    <a:ln w="38100">
      <a:solidFill>
        <a:schemeClr val="accent1">
          <a:lumMod val="40000"/>
          <a:lumOff val="60000"/>
        </a:schemeClr>
      </a:solidFill>
    </a:ln>
  </c:sp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295242559395277"/>
          <c:y val="0.11342592592592593"/>
          <c:w val="0.6245315797215264"/>
          <c:h val="0.88657383344323337"/>
        </c:manualLayout>
      </c:layout>
      <c:doughnutChart>
        <c:varyColors val="1"/>
        <c:ser>
          <c:idx val="0"/>
          <c:order val="0"/>
          <c:tx>
            <c:strRef>
              <c:f>'Indici Copertura finanziaria'!$N$52:$Q$52</c:f>
              <c:strCache>
                <c:ptCount val="4"/>
                <c:pt idx="0">
                  <c:v>Pessima</c:v>
                </c:pt>
                <c:pt idx="1">
                  <c:v>Rischio</c:v>
                </c:pt>
                <c:pt idx="2">
                  <c:v>Ottima</c:v>
                </c:pt>
                <c:pt idx="3">
                  <c:v>Pfn/Mol: 178,6%</c:v>
                </c:pt>
              </c:strCache>
            </c:strRef>
          </c:tx>
          <c:spPr>
            <a:solidFill>
              <a:schemeClr val="accent3"/>
            </a:solidFill>
          </c:spPr>
          <c:dPt>
            <c:idx val="0"/>
            <c:bubble3D val="0"/>
            <c:spPr>
              <a:solidFill>
                <a:srgbClr val="FF0000"/>
              </a:solidFill>
            </c:spPr>
            <c:extLst>
              <c:ext xmlns:c16="http://schemas.microsoft.com/office/drawing/2014/chart" uri="{C3380CC4-5D6E-409C-BE32-E72D297353CC}">
                <c16:uniqueId val="{00000001-5FA0-438D-A9D7-67FC4753D283}"/>
              </c:ext>
            </c:extLst>
          </c:dPt>
          <c:dPt>
            <c:idx val="1"/>
            <c:bubble3D val="0"/>
            <c:spPr>
              <a:solidFill>
                <a:srgbClr val="FFC000"/>
              </a:solidFill>
            </c:spPr>
            <c:extLst>
              <c:ext xmlns:c16="http://schemas.microsoft.com/office/drawing/2014/chart" uri="{C3380CC4-5D6E-409C-BE32-E72D297353CC}">
                <c16:uniqueId val="{00000003-5FA0-438D-A9D7-67FC4753D283}"/>
              </c:ext>
            </c:extLst>
          </c:dPt>
          <c:dPt>
            <c:idx val="2"/>
            <c:bubble3D val="0"/>
            <c:extLst>
              <c:ext xmlns:c16="http://schemas.microsoft.com/office/drawing/2014/chart" uri="{C3380CC4-5D6E-409C-BE32-E72D297353CC}">
                <c16:uniqueId val="{00000004-5FA0-438D-A9D7-67FC4753D283}"/>
              </c:ext>
            </c:extLst>
          </c:dPt>
          <c:dPt>
            <c:idx val="3"/>
            <c:bubble3D val="0"/>
            <c:spPr>
              <a:noFill/>
            </c:spPr>
            <c:extLst>
              <c:ext xmlns:c16="http://schemas.microsoft.com/office/drawing/2014/chart" uri="{C3380CC4-5D6E-409C-BE32-E72D297353CC}">
                <c16:uniqueId val="{00000006-5FA0-438D-A9D7-67FC4753D283}"/>
              </c:ext>
            </c:extLst>
          </c:dPt>
          <c:dLbls>
            <c:dLbl>
              <c:idx val="0"/>
              <c:layout>
                <c:manualLayout>
                  <c:x val="-0.13055555555555559"/>
                  <c:y val="-0.1064814814814815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FA0-438D-A9D7-67FC4753D283}"/>
                </c:ext>
              </c:extLst>
            </c:dLbl>
            <c:dLbl>
              <c:idx val="1"/>
              <c:layout>
                <c:manualLayout>
                  <c:x val="-3.3333417660126645E-2"/>
                  <c:y val="-0.12274207103422417"/>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FA0-438D-A9D7-67FC4753D283}"/>
                </c:ext>
              </c:extLst>
            </c:dLbl>
            <c:dLbl>
              <c:idx val="2"/>
              <c:layout>
                <c:manualLayout>
                  <c:x val="6.3769487169015829E-2"/>
                  <c:y val="-0.12424808967844536"/>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FA0-438D-A9D7-67FC4753D283}"/>
                </c:ext>
              </c:extLst>
            </c:dLbl>
            <c:dLbl>
              <c:idx val="3"/>
              <c:delete val="1"/>
              <c:extLst>
                <c:ext xmlns:c15="http://schemas.microsoft.com/office/drawing/2012/chart" uri="{CE6537A1-D6FC-4f65-9D91-7224C49458BB}"/>
                <c:ext xmlns:c16="http://schemas.microsoft.com/office/drawing/2014/chart" uri="{C3380CC4-5D6E-409C-BE32-E72D297353CC}">
                  <c16:uniqueId val="{00000006-5FA0-438D-A9D7-67FC4753D283}"/>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Copertura finanziaria'!$N$52:$Q$52</c:f>
              <c:strCache>
                <c:ptCount val="4"/>
                <c:pt idx="0">
                  <c:v>Pessima</c:v>
                </c:pt>
                <c:pt idx="1">
                  <c:v>Rischio</c:v>
                </c:pt>
                <c:pt idx="2">
                  <c:v>Ottima</c:v>
                </c:pt>
                <c:pt idx="3">
                  <c:v>Pfn/Mol: 178,6%</c:v>
                </c:pt>
              </c:strCache>
            </c:strRef>
          </c:cat>
          <c:val>
            <c:numRef>
              <c:f>'Indici Copertura finanziaria'!$N$53:$Q$53</c:f>
              <c:numCache>
                <c:formatCode>General</c:formatCode>
                <c:ptCount val="4"/>
                <c:pt idx="0">
                  <c:v>0.25</c:v>
                </c:pt>
                <c:pt idx="1">
                  <c:v>0.1</c:v>
                </c:pt>
                <c:pt idx="2">
                  <c:v>0.15</c:v>
                </c:pt>
                <c:pt idx="3">
                  <c:v>0.5</c:v>
                </c:pt>
              </c:numCache>
            </c:numRef>
          </c:val>
          <c:extLst>
            <c:ext xmlns:c16="http://schemas.microsoft.com/office/drawing/2014/chart" uri="{C3380CC4-5D6E-409C-BE32-E72D297353CC}">
              <c16:uniqueId val="{00000007-5FA0-438D-A9D7-67FC4753D283}"/>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tailEnd type="arrow"/>
            </a:ln>
          </c:spPr>
          <c:marker>
            <c:symbol val="none"/>
          </c:marker>
          <c:xVal>
            <c:numRef>
              <c:f>'Indici Copertura finanziaria'!$R$53:$R$54</c:f>
              <c:numCache>
                <c:formatCode>General</c:formatCode>
                <c:ptCount val="2"/>
                <c:pt idx="0">
                  <c:v>0.5</c:v>
                </c:pt>
                <c:pt idx="1">
                  <c:v>0.92330524848792628</c:v>
                </c:pt>
              </c:numCache>
            </c:numRef>
          </c:xVal>
          <c:yVal>
            <c:numRef>
              <c:f>'Indici Copertura finanziaria'!$S$53:$S$54</c:f>
              <c:numCache>
                <c:formatCode>General</c:formatCode>
                <c:ptCount val="2"/>
                <c:pt idx="0">
                  <c:v>0.5</c:v>
                </c:pt>
                <c:pt idx="1">
                  <c:v>0.76610649485229598</c:v>
                </c:pt>
              </c:numCache>
            </c:numRef>
          </c:yVal>
          <c:smooth val="1"/>
          <c:extLst>
            <c:ext xmlns:c16="http://schemas.microsoft.com/office/drawing/2014/chart" uri="{C3380CC4-5D6E-409C-BE32-E72D297353CC}">
              <c16:uniqueId val="{00000008-5FA0-438D-A9D7-67FC4753D283}"/>
            </c:ext>
          </c:extLst>
        </c:ser>
        <c:dLbls>
          <c:showLegendKey val="0"/>
          <c:showVal val="0"/>
          <c:showCatName val="0"/>
          <c:showSerName val="0"/>
          <c:showPercent val="0"/>
          <c:showBubbleSize val="0"/>
        </c:dLbls>
        <c:axId val="132659072"/>
        <c:axId val="132657536"/>
      </c:scatterChart>
      <c:valAx>
        <c:axId val="132657536"/>
        <c:scaling>
          <c:orientation val="minMax"/>
          <c:max val="1"/>
        </c:scaling>
        <c:delete val="1"/>
        <c:axPos val="r"/>
        <c:numFmt formatCode="General" sourceLinked="1"/>
        <c:majorTickMark val="out"/>
        <c:minorTickMark val="none"/>
        <c:tickLblPos val="nextTo"/>
        <c:crossAx val="132659072"/>
        <c:crosses val="max"/>
        <c:crossBetween val="midCat"/>
      </c:valAx>
      <c:valAx>
        <c:axId val="132659072"/>
        <c:scaling>
          <c:orientation val="minMax"/>
          <c:max val="1"/>
        </c:scaling>
        <c:delete val="1"/>
        <c:axPos val="t"/>
        <c:numFmt formatCode="General" sourceLinked="1"/>
        <c:majorTickMark val="out"/>
        <c:minorTickMark val="none"/>
        <c:tickLblPos val="nextTo"/>
        <c:crossAx val="132657536"/>
        <c:crosses val="max"/>
        <c:crossBetween val="midCat"/>
      </c:valAx>
    </c:plotArea>
    <c:plotVisOnly val="1"/>
    <c:dispBlanksAs val="gap"/>
    <c:showDLblsOverMax val="0"/>
  </c:chart>
  <c:spPr>
    <a:ln w="38100">
      <a:solidFill>
        <a:schemeClr val="accent1">
          <a:lumMod val="40000"/>
          <a:lumOff val="60000"/>
        </a:schemeClr>
      </a:solidFill>
    </a:ln>
  </c:sp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200826040186455"/>
          <c:y val="0.13771317046907597"/>
          <c:w val="0.58789230537859349"/>
          <c:h val="0.86228682953092406"/>
        </c:manualLayout>
      </c:layout>
      <c:doughnutChart>
        <c:varyColors val="1"/>
        <c:ser>
          <c:idx val="0"/>
          <c:order val="0"/>
          <c:tx>
            <c:strRef>
              <c:f>'Indici Copertura finanziaria'!$N$71:$Q$71</c:f>
              <c:strCache>
                <c:ptCount val="4"/>
                <c:pt idx="0">
                  <c:v>Pessima</c:v>
                </c:pt>
                <c:pt idx="1">
                  <c:v>Rischio</c:v>
                </c:pt>
                <c:pt idx="2">
                  <c:v>Ottima</c:v>
                </c:pt>
                <c:pt idx="3">
                  <c:v>Pfn/Ricavi: 13,1%</c:v>
                </c:pt>
              </c:strCache>
            </c:strRef>
          </c:tx>
          <c:spPr>
            <a:solidFill>
              <a:srgbClr val="FF0000"/>
            </a:solidFill>
          </c:spPr>
          <c:dPt>
            <c:idx val="0"/>
            <c:bubble3D val="0"/>
            <c:extLst>
              <c:ext xmlns:c16="http://schemas.microsoft.com/office/drawing/2014/chart" uri="{C3380CC4-5D6E-409C-BE32-E72D297353CC}">
                <c16:uniqueId val="{00000000-9F56-4673-A8F6-4A5EF70FE524}"/>
              </c:ext>
            </c:extLst>
          </c:dPt>
          <c:dPt>
            <c:idx val="1"/>
            <c:bubble3D val="0"/>
            <c:spPr>
              <a:solidFill>
                <a:srgbClr val="FFC000"/>
              </a:solidFill>
            </c:spPr>
            <c:extLst>
              <c:ext xmlns:c16="http://schemas.microsoft.com/office/drawing/2014/chart" uri="{C3380CC4-5D6E-409C-BE32-E72D297353CC}">
                <c16:uniqueId val="{00000002-9F56-4673-A8F6-4A5EF70FE524}"/>
              </c:ext>
            </c:extLst>
          </c:dPt>
          <c:dPt>
            <c:idx val="2"/>
            <c:bubble3D val="0"/>
            <c:spPr>
              <a:solidFill>
                <a:schemeClr val="accent3"/>
              </a:solidFill>
            </c:spPr>
            <c:extLst>
              <c:ext xmlns:c16="http://schemas.microsoft.com/office/drawing/2014/chart" uri="{C3380CC4-5D6E-409C-BE32-E72D297353CC}">
                <c16:uniqueId val="{00000004-9F56-4673-A8F6-4A5EF70FE524}"/>
              </c:ext>
            </c:extLst>
          </c:dPt>
          <c:dPt>
            <c:idx val="3"/>
            <c:bubble3D val="0"/>
            <c:spPr>
              <a:noFill/>
            </c:spPr>
            <c:extLst>
              <c:ext xmlns:c16="http://schemas.microsoft.com/office/drawing/2014/chart" uri="{C3380CC4-5D6E-409C-BE32-E72D297353CC}">
                <c16:uniqueId val="{00000006-9F56-4673-A8F6-4A5EF70FE524}"/>
              </c:ext>
            </c:extLst>
          </c:dPt>
          <c:dLbls>
            <c:dLbl>
              <c:idx val="0"/>
              <c:layout>
                <c:manualLayout>
                  <c:x val="-0.1534900682432522"/>
                  <c:y val="-3.70372085842210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F56-4673-A8F6-4A5EF70FE524}"/>
                </c:ext>
              </c:extLst>
            </c:dLbl>
            <c:dLbl>
              <c:idx val="1"/>
              <c:layout>
                <c:manualLayout>
                  <c:x val="-2.9700692338974346E-2"/>
                  <c:y val="-8.886830322680253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F56-4673-A8F6-4A5EF70FE524}"/>
                </c:ext>
              </c:extLst>
            </c:dLbl>
            <c:dLbl>
              <c:idx val="2"/>
              <c:layout>
                <c:manualLayout>
                  <c:x val="0.10391688917300147"/>
                  <c:y val="-8.0639184807781386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F56-4673-A8F6-4A5EF70FE524}"/>
                </c:ext>
              </c:extLst>
            </c:dLbl>
            <c:dLbl>
              <c:idx val="3"/>
              <c:delete val="1"/>
              <c:extLst>
                <c:ext xmlns:c15="http://schemas.microsoft.com/office/drawing/2012/chart" uri="{CE6537A1-D6FC-4f65-9D91-7224C49458BB}"/>
                <c:ext xmlns:c16="http://schemas.microsoft.com/office/drawing/2014/chart" uri="{C3380CC4-5D6E-409C-BE32-E72D297353CC}">
                  <c16:uniqueId val="{00000006-9F56-4673-A8F6-4A5EF70FE524}"/>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'Indici Copertura finanziaria'!$N$71:$Q$71</c:f>
              <c:strCache>
                <c:ptCount val="4"/>
                <c:pt idx="0">
                  <c:v>Pessima</c:v>
                </c:pt>
                <c:pt idx="1">
                  <c:v>Rischio</c:v>
                </c:pt>
                <c:pt idx="2">
                  <c:v>Ottima</c:v>
                </c:pt>
                <c:pt idx="3">
                  <c:v>Pfn/Ricavi: 13,1%</c:v>
                </c:pt>
              </c:strCache>
            </c:strRef>
          </c:cat>
          <c:val>
            <c:numRef>
              <c:f>'Indici Copertura finanziaria'!$N$72:$Q$72</c:f>
              <c:numCache>
                <c:formatCode>General</c:formatCode>
                <c:ptCount val="4"/>
                <c:pt idx="0">
                  <c:v>0.25</c:v>
                </c:pt>
                <c:pt idx="1">
                  <c:v>0.1</c:v>
                </c:pt>
                <c:pt idx="2">
                  <c:v>0.15</c:v>
                </c:pt>
                <c:pt idx="3">
                  <c:v>0.5</c:v>
                </c:pt>
              </c:numCache>
            </c:numRef>
          </c:val>
          <c:extLst>
            <c:ext xmlns:c16="http://schemas.microsoft.com/office/drawing/2014/chart" uri="{C3380CC4-5D6E-409C-BE32-E72D297353CC}">
              <c16:uniqueId val="{00000007-9F56-4673-A8F6-4A5EF70FE524}"/>
            </c:ext>
          </c:extLst>
        </c:ser>
        <c:dLbls>
          <c:showLegendKey val="0"/>
          <c:showVal val="0"/>
          <c:showCatName val="0"/>
          <c:showSerName val="0"/>
          <c:showPercent val="0"/>
          <c:showBubbleSize val="0"/>
          <c:showLeaderLines val="1"/>
        </c:dLbls>
        <c:firstSliceAng val="270"/>
        <c:holeSize val="75"/>
      </c:doughnutChart>
      <c:scatterChart>
        <c:scatterStyle val="smoothMarker"/>
        <c:varyColors val="0"/>
        <c:ser>
          <c:idx val="1"/>
          <c:order val="1"/>
          <c:spPr>
            <a:ln>
              <a:solidFill>
                <a:schemeClr val="tx1"/>
              </a:solidFill>
              <a:tailEnd type="arrow"/>
            </a:ln>
          </c:spPr>
          <c:marker>
            <c:symbol val="none"/>
          </c:marker>
          <c:xVal>
            <c:numRef>
              <c:f>'Indici Copertura finanziaria'!$R$72:$R$73</c:f>
              <c:numCache>
                <c:formatCode>General</c:formatCode>
                <c:ptCount val="2"/>
                <c:pt idx="0">
                  <c:v>0.5</c:v>
                </c:pt>
                <c:pt idx="1">
                  <c:v>0.95819299939231573</c:v>
                </c:pt>
              </c:numCache>
            </c:numRef>
          </c:xVal>
          <c:yVal>
            <c:numRef>
              <c:f>'Indici Copertura finanziaria'!$S$72:$S$73</c:f>
              <c:numCache>
                <c:formatCode>General</c:formatCode>
                <c:ptCount val="2"/>
                <c:pt idx="0">
                  <c:v>0.5</c:v>
                </c:pt>
                <c:pt idx="1">
                  <c:v>0.70014788359578872</c:v>
                </c:pt>
              </c:numCache>
            </c:numRef>
          </c:yVal>
          <c:smooth val="1"/>
          <c:extLst>
            <c:ext xmlns:c16="http://schemas.microsoft.com/office/drawing/2014/chart" uri="{C3380CC4-5D6E-409C-BE32-E72D297353CC}">
              <c16:uniqueId val="{00000008-9F56-4673-A8F6-4A5EF70FE524}"/>
            </c:ext>
          </c:extLst>
        </c:ser>
        <c:dLbls>
          <c:showLegendKey val="0"/>
          <c:showVal val="0"/>
          <c:showCatName val="0"/>
          <c:showSerName val="0"/>
          <c:showPercent val="0"/>
          <c:showBubbleSize val="0"/>
        </c:dLbls>
        <c:axId val="132708608"/>
        <c:axId val="132707072"/>
      </c:scatterChart>
      <c:valAx>
        <c:axId val="132707072"/>
        <c:scaling>
          <c:orientation val="minMax"/>
          <c:max val="1"/>
        </c:scaling>
        <c:delete val="1"/>
        <c:axPos val="r"/>
        <c:numFmt formatCode="General" sourceLinked="1"/>
        <c:majorTickMark val="out"/>
        <c:minorTickMark val="none"/>
        <c:tickLblPos val="nextTo"/>
        <c:crossAx val="132708608"/>
        <c:crosses val="max"/>
        <c:crossBetween val="midCat"/>
      </c:valAx>
      <c:valAx>
        <c:axId val="132708608"/>
        <c:scaling>
          <c:orientation val="minMax"/>
          <c:max val="1"/>
        </c:scaling>
        <c:delete val="1"/>
        <c:axPos val="t"/>
        <c:numFmt formatCode="General" sourceLinked="1"/>
        <c:majorTickMark val="out"/>
        <c:minorTickMark val="none"/>
        <c:tickLblPos val="nextTo"/>
        <c:crossAx val="132707072"/>
        <c:crosses val="max"/>
        <c:crossBetween val="midCat"/>
      </c:valAx>
    </c:plotArea>
    <c:plotVisOnly val="1"/>
    <c:dispBlanksAs val="gap"/>
    <c:showDLblsOverMax val="0"/>
  </c:chart>
  <c:spPr>
    <a:ln w="38100">
      <a:solidFill>
        <a:schemeClr val="accent1">
          <a:lumMod val="40000"/>
          <a:lumOff val="60000"/>
        </a:schemeClr>
      </a:solidFill>
    </a:ln>
  </c:sp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spPr>
            <a:solidFill>
              <a:srgbClr val="4F81BD"/>
            </a:solidFill>
            <a:ln>
              <a:noFill/>
            </a:ln>
          </c:spPr>
          <c:invertIfNegative val="1"/>
          <c:dPt>
            <c:idx val="0"/>
            <c:invertIfNegative val="0"/>
            <c:bubble3D val="0"/>
            <c:extLst>
              <c:ext xmlns:c16="http://schemas.microsoft.com/office/drawing/2014/chart" uri="{C3380CC4-5D6E-409C-BE32-E72D297353CC}">
                <c16:uniqueId val="{00000000-F0B5-4D4A-8585-F7AFA68E05AB}"/>
              </c:ext>
            </c:extLst>
          </c:dPt>
          <c:dPt>
            <c:idx val="1"/>
            <c:invertIfNegative val="0"/>
            <c:bubble3D val="0"/>
            <c:spPr>
              <a:solidFill>
                <a:srgbClr val="9BBB59"/>
              </a:solidFill>
              <a:ln>
                <a:noFill/>
              </a:ln>
            </c:spPr>
            <c:extLst>
              <c:ext xmlns:c16="http://schemas.microsoft.com/office/drawing/2014/chart" uri="{C3380CC4-5D6E-409C-BE32-E72D297353CC}">
                <c16:uniqueId val="{00000002-F0B5-4D4A-8585-F7AFA68E05AB}"/>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'Financial Highlights'!$A$8:$A$9</c:f>
              <c:strCache>
                <c:ptCount val="2"/>
                <c:pt idx="0">
                  <c:v>Flusso di cassa della gestione corrente</c:v>
                </c:pt>
                <c:pt idx="1">
                  <c:v>Flusso di Cassa Operativo</c:v>
                </c:pt>
              </c:strCache>
            </c:strRef>
          </c:cat>
          <c:val>
            <c:numRef>
              <c:f>'Financial Highlights'!$B$8:$B$9</c:f>
              <c:numCache>
                <c:formatCode>#,##0\ ;\(#,##0\)</c:formatCode>
                <c:ptCount val="2"/>
                <c:pt idx="0">
                  <c:v>-851.00402500000007</c:v>
                </c:pt>
                <c:pt idx="1">
                  <c:v>-974.87502500000005</c:v>
                </c:pt>
              </c:numCache>
            </c:numRef>
          </c:val>
          <c:extLst>
            <c:ext xmlns:c14="http://schemas.microsoft.com/office/drawing/2007/8/2/chart" uri="{6F2FDCE9-48DA-4B69-8628-5D25D57E5C99}">
              <c14:invertSolidFillFmt>
                <c14:spPr xmlns:c14="http://schemas.microsoft.com/office/drawing/2007/8/2/chart">
                  <a:solidFill>
                    <a:srgbClr val="D99694"/>
                  </a:solidFill>
                  <a:ln>
                    <a:noFill/>
                  </a:ln>
                </c14:spPr>
              </c14:invertSolidFillFmt>
            </c:ext>
            <c:ext xmlns:c16="http://schemas.microsoft.com/office/drawing/2014/chart" uri="{C3380CC4-5D6E-409C-BE32-E72D297353CC}">
              <c16:uniqueId val="{00000003-F0B5-4D4A-8585-F7AFA68E05AB}"/>
            </c:ext>
          </c:extLst>
        </c:ser>
        <c:dLbls>
          <c:showLegendKey val="0"/>
          <c:showVal val="0"/>
          <c:showCatName val="0"/>
          <c:showSerName val="0"/>
          <c:showPercent val="0"/>
          <c:showBubbleSize val="0"/>
        </c:dLbls>
        <c:gapWidth val="150"/>
        <c:axId val="133225856"/>
        <c:axId val="133239936"/>
      </c:barChart>
      <c:catAx>
        <c:axId val="133225856"/>
        <c:scaling>
          <c:orientation val="minMax"/>
        </c:scaling>
        <c:delete val="0"/>
        <c:axPos val="b"/>
        <c:numFmt formatCode="General" sourceLinked="0"/>
        <c:majorTickMark val="out"/>
        <c:minorTickMark val="none"/>
        <c:tickLblPos val="nextTo"/>
        <c:spPr>
          <a:ln w="9360">
            <a:solidFill>
              <a:srgbClr val="878787"/>
            </a:solidFill>
            <a:round/>
          </a:ln>
        </c:spPr>
        <c:crossAx val="133239936"/>
        <c:crosses val="autoZero"/>
        <c:auto val="1"/>
        <c:lblAlgn val="ctr"/>
        <c:lblOffset val="100"/>
        <c:noMultiLvlLbl val="1"/>
      </c:catAx>
      <c:valAx>
        <c:axId val="133239936"/>
        <c:scaling>
          <c:orientation val="minMax"/>
        </c:scaling>
        <c:delete val="0"/>
        <c:axPos val="l"/>
        <c:majorGridlines>
          <c:spPr>
            <a:ln w="9360">
              <a:solidFill>
                <a:srgbClr val="878787"/>
              </a:solidFill>
              <a:round/>
            </a:ln>
          </c:spPr>
        </c:majorGridlines>
        <c:numFmt formatCode="#,##0\ ;\(#,##0\)" sourceLinked="1"/>
        <c:majorTickMark val="out"/>
        <c:minorTickMark val="none"/>
        <c:tickLblPos val="nextTo"/>
        <c:spPr>
          <a:ln w="9360">
            <a:solidFill>
              <a:srgbClr val="878787"/>
            </a:solidFill>
            <a:round/>
          </a:ln>
        </c:spPr>
        <c:crossAx val="133225856"/>
        <c:crosses val="autoZero"/>
        <c:crossBetween val="between"/>
      </c:valAx>
      <c:spPr>
        <a:solidFill>
          <a:srgbClr val="FFFFFF"/>
        </a:solidFill>
        <a:ln>
          <a:noFill/>
        </a:ln>
      </c:spPr>
    </c:plotArea>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tx>
            <c:v>MOL</c:v>
          </c:tx>
          <c:spPr>
            <a:solidFill>
              <a:srgbClr val="C0504D"/>
            </a:solidFill>
            <a:ln>
              <a:noFill/>
            </a:ln>
          </c:spPr>
          <c:invertIfNegative val="1"/>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'Financial Highlights'!$B$17:$C$17</c:f>
              <c:numCache>
                <c:formatCode>0</c:formatCode>
                <c:ptCount val="2"/>
                <c:pt idx="0">
                  <c:v>2017</c:v>
                </c:pt>
                <c:pt idx="1">
                  <c:v>2018</c:v>
                </c:pt>
              </c:numCache>
            </c:numRef>
          </c:cat>
          <c:val>
            <c:numRef>
              <c:f>'Financial Highlights'!$B$21:$C$21</c:f>
              <c:numCache>
                <c:formatCode>#,##0\ ;\(#,##0\)</c:formatCode>
                <c:ptCount val="2"/>
                <c:pt idx="0">
                  <c:v>850.78899999999999</c:v>
                </c:pt>
                <c:pt idx="1">
                  <c:v>1098.595</c:v>
                </c:pt>
              </c:numCache>
            </c:numRef>
          </c:val>
          <c:extLst>
            <c:ext xmlns:c14="http://schemas.microsoft.com/office/drawing/2007/8/2/chart" uri="{6F2FDCE9-48DA-4B69-8628-5D25D57E5C99}">
              <c14:invertSolidFillFmt>
                <c14:spPr xmlns:c14="http://schemas.microsoft.com/office/drawing/2007/8/2/chart">
                  <a:solidFill>
                    <a:srgbClr val="C0504D"/>
                  </a:solidFill>
                  <a:ln>
                    <a:noFill/>
                  </a:ln>
                </c14:spPr>
              </c14:invertSolidFillFmt>
            </c:ext>
            <c:ext xmlns:c16="http://schemas.microsoft.com/office/drawing/2014/chart" uri="{C3380CC4-5D6E-409C-BE32-E72D297353CC}">
              <c16:uniqueId val="{00000000-0290-4E02-A47C-C0418F84B70F}"/>
            </c:ext>
          </c:extLst>
        </c:ser>
        <c:ser>
          <c:idx val="1"/>
          <c:order val="1"/>
          <c:tx>
            <c:v>EBIT</c:v>
          </c:tx>
          <c:spPr>
            <a:solidFill>
              <a:srgbClr val="9BBB59"/>
            </a:solidFill>
            <a:ln>
              <a:noFill/>
            </a:ln>
          </c:spPr>
          <c:invertIfNegative val="1"/>
          <c:dPt>
            <c:idx val="0"/>
            <c:invertIfNegative val="1"/>
            <c:bubble3D val="0"/>
            <c:extLst>
              <c:ext xmlns:c16="http://schemas.microsoft.com/office/drawing/2014/chart" uri="{C3380CC4-5D6E-409C-BE32-E72D297353CC}">
                <c16:uniqueId val="{00000001-0290-4E02-A47C-C0418F84B70F}"/>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'Financial Highlights'!$B$17:$C$17</c:f>
              <c:numCache>
                <c:formatCode>0</c:formatCode>
                <c:ptCount val="2"/>
                <c:pt idx="0">
                  <c:v>2017</c:v>
                </c:pt>
                <c:pt idx="1">
                  <c:v>2018</c:v>
                </c:pt>
              </c:numCache>
            </c:numRef>
          </c:cat>
          <c:val>
            <c:numRef>
              <c:f>'Financial Highlights'!$B$22:$C$22</c:f>
              <c:numCache>
                <c:formatCode>#,##0\ ;\(#,##0\)</c:formatCode>
                <c:ptCount val="2"/>
                <c:pt idx="0">
                  <c:v>510.46600000000001</c:v>
                </c:pt>
                <c:pt idx="1">
                  <c:v>808.95399999999995</c:v>
                </c:pt>
              </c:numCache>
            </c:numRef>
          </c:val>
          <c:extLst>
            <c:ext xmlns:c14="http://schemas.microsoft.com/office/drawing/2007/8/2/chart" uri="{6F2FDCE9-48DA-4B69-8628-5D25D57E5C99}">
              <c14:invertSolidFillFmt>
                <c14:spPr xmlns:c14="http://schemas.microsoft.com/office/drawing/2007/8/2/chart">
                  <a:solidFill>
                    <a:srgbClr val="9BBB59"/>
                  </a:solidFill>
                  <a:ln>
                    <a:noFill/>
                  </a:ln>
                </c14:spPr>
              </c14:invertSolidFillFmt>
            </c:ext>
            <c:ext xmlns:c16="http://schemas.microsoft.com/office/drawing/2014/chart" uri="{C3380CC4-5D6E-409C-BE32-E72D297353CC}">
              <c16:uniqueId val="{00000002-0290-4E02-A47C-C0418F84B70F}"/>
            </c:ext>
          </c:extLst>
        </c:ser>
        <c:ser>
          <c:idx val="2"/>
          <c:order val="2"/>
          <c:tx>
            <c:v>UTILE</c:v>
          </c:tx>
          <c:spPr>
            <a:solidFill>
              <a:srgbClr val="8064A2"/>
            </a:solidFill>
            <a:ln>
              <a:noFill/>
            </a:ln>
          </c:spPr>
          <c:invertIfNegative val="1"/>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'Financial Highlights'!$B$17:$C$17</c:f>
              <c:numCache>
                <c:formatCode>0</c:formatCode>
                <c:ptCount val="2"/>
                <c:pt idx="0">
                  <c:v>2017</c:v>
                </c:pt>
                <c:pt idx="1">
                  <c:v>2018</c:v>
                </c:pt>
              </c:numCache>
            </c:numRef>
          </c:cat>
          <c:val>
            <c:numRef>
              <c:f>'Financial Highlights'!$B$24:$C$24</c:f>
              <c:numCache>
                <c:formatCode>#,##0\ ;\(#,##0\)</c:formatCode>
                <c:ptCount val="2"/>
                <c:pt idx="0">
                  <c:v>394.94799999999998</c:v>
                </c:pt>
                <c:pt idx="1">
                  <c:v>574.27300000000002</c:v>
                </c:pt>
              </c:numCache>
            </c:numRef>
          </c:val>
          <c:extLst>
            <c:ext xmlns:c14="http://schemas.microsoft.com/office/drawing/2007/8/2/chart" uri="{6F2FDCE9-48DA-4B69-8628-5D25D57E5C99}">
              <c14:invertSolidFillFmt>
                <c14:spPr xmlns:c14="http://schemas.microsoft.com/office/drawing/2007/8/2/chart">
                  <a:solidFill>
                    <a:srgbClr val="8064A2"/>
                  </a:solidFill>
                  <a:ln>
                    <a:noFill/>
                  </a:ln>
                </c14:spPr>
              </c14:invertSolidFillFmt>
            </c:ext>
            <c:ext xmlns:c16="http://schemas.microsoft.com/office/drawing/2014/chart" uri="{C3380CC4-5D6E-409C-BE32-E72D297353CC}">
              <c16:uniqueId val="{00000003-0290-4E02-A47C-C0418F84B70F}"/>
            </c:ext>
          </c:extLst>
        </c:ser>
        <c:dLbls>
          <c:showLegendKey val="0"/>
          <c:showVal val="0"/>
          <c:showCatName val="0"/>
          <c:showSerName val="0"/>
          <c:showPercent val="0"/>
          <c:showBubbleSize val="0"/>
        </c:dLbls>
        <c:gapWidth val="150"/>
        <c:axId val="133278720"/>
        <c:axId val="133300992"/>
      </c:barChart>
      <c:catAx>
        <c:axId val="133278720"/>
        <c:scaling>
          <c:orientation val="minMax"/>
        </c:scaling>
        <c:delete val="0"/>
        <c:axPos val="b"/>
        <c:numFmt formatCode="0" sourceLinked="1"/>
        <c:majorTickMark val="out"/>
        <c:minorTickMark val="none"/>
        <c:tickLblPos val="nextTo"/>
        <c:spPr>
          <a:ln w="9360">
            <a:solidFill>
              <a:srgbClr val="878787"/>
            </a:solidFill>
            <a:round/>
          </a:ln>
        </c:spPr>
        <c:crossAx val="133300992"/>
        <c:crosses val="autoZero"/>
        <c:auto val="1"/>
        <c:lblAlgn val="ctr"/>
        <c:lblOffset val="100"/>
        <c:noMultiLvlLbl val="1"/>
      </c:catAx>
      <c:valAx>
        <c:axId val="133300992"/>
        <c:scaling>
          <c:orientation val="minMax"/>
        </c:scaling>
        <c:delete val="0"/>
        <c:axPos val="l"/>
        <c:majorGridlines>
          <c:spPr>
            <a:ln w="9360">
              <a:solidFill>
                <a:srgbClr val="878787"/>
              </a:solidFill>
              <a:round/>
            </a:ln>
          </c:spPr>
        </c:majorGridlines>
        <c:numFmt formatCode="#,##0\ ;\(#,##0\)" sourceLinked="1"/>
        <c:majorTickMark val="out"/>
        <c:minorTickMark val="none"/>
        <c:tickLblPos val="nextTo"/>
        <c:spPr>
          <a:ln w="9360">
            <a:solidFill>
              <a:srgbClr val="878787"/>
            </a:solidFill>
            <a:round/>
          </a:ln>
        </c:spPr>
        <c:crossAx val="133278720"/>
        <c:crosses val="autoZero"/>
        <c:crossBetween val="between"/>
      </c:valAx>
      <c:spPr>
        <a:solidFill>
          <a:srgbClr val="FFFFFF"/>
        </a:solidFill>
        <a:ln>
          <a:noFill/>
        </a:ln>
      </c:spPr>
    </c:plotArea>
    <c:legend>
      <c:legendPos val="r"/>
      <c:overlay val="0"/>
      <c:spPr>
        <a:noFill/>
        <a:ln>
          <a:noFill/>
        </a:ln>
      </c:spPr>
    </c:legend>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lineChart>
        <c:grouping val="standard"/>
        <c:varyColors val="1"/>
        <c:ser>
          <c:idx val="0"/>
          <c:order val="0"/>
          <c:tx>
            <c:v>PFN</c:v>
          </c:tx>
          <c:spPr>
            <a:ln w="28440">
              <a:solidFill>
                <a:srgbClr val="4A7EBB"/>
              </a:solidFill>
              <a:round/>
            </a:ln>
          </c:spPr>
          <c:dLbls>
            <c:spPr>
              <a:noFill/>
              <a:ln>
                <a:noFill/>
              </a:ln>
              <a:effectLst/>
            </c:sp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'Financial Highlights'!$B$66:$C$66</c:f>
              <c:numCache>
                <c:formatCode>0</c:formatCode>
                <c:ptCount val="2"/>
                <c:pt idx="0">
                  <c:v>2017</c:v>
                </c:pt>
                <c:pt idx="1">
                  <c:v>2018</c:v>
                </c:pt>
              </c:numCache>
            </c:numRef>
          </c:cat>
          <c:val>
            <c:numRef>
              <c:f>'Financial Highlights'!$B$73:$C$73</c:f>
              <c:numCache>
                <c:formatCode>#,##0\ ;\(#,##0\)</c:formatCode>
                <c:ptCount val="2"/>
                <c:pt idx="0">
                  <c:v>-2013.902</c:v>
                </c:pt>
                <c:pt idx="1">
                  <c:v>-1539.1619999999998</c:v>
                </c:pt>
              </c:numCache>
            </c:numRef>
          </c:val>
          <c:smooth val="0"/>
          <c:extLst>
            <c:ext xmlns:c16="http://schemas.microsoft.com/office/drawing/2014/chart" uri="{C3380CC4-5D6E-409C-BE32-E72D297353CC}">
              <c16:uniqueId val="{00000000-4007-475E-BE26-314DB2F6C3F0}"/>
            </c:ext>
          </c:extLst>
        </c:ser>
        <c:dLbls>
          <c:showLegendKey val="0"/>
          <c:showVal val="0"/>
          <c:showCatName val="0"/>
          <c:showSerName val="0"/>
          <c:showPercent val="0"/>
          <c:showBubbleSize val="0"/>
        </c:dLbls>
        <c:hiLowLines>
          <c:spPr>
            <a:ln>
              <a:noFill/>
            </a:ln>
          </c:spPr>
        </c:hiLowLines>
        <c:upDownBars>
          <c:gapWidth val="150"/>
          <c:upBars/>
          <c:downBars/>
        </c:upDownBars>
        <c:marker val="1"/>
        <c:smooth val="0"/>
        <c:axId val="133326720"/>
        <c:axId val="133328256"/>
      </c:lineChart>
      <c:catAx>
        <c:axId val="133326720"/>
        <c:scaling>
          <c:orientation val="minMax"/>
        </c:scaling>
        <c:delete val="0"/>
        <c:axPos val="b"/>
        <c:numFmt formatCode="0" sourceLinked="1"/>
        <c:majorTickMark val="out"/>
        <c:minorTickMark val="none"/>
        <c:tickLblPos val="nextTo"/>
        <c:spPr>
          <a:ln w="9360">
            <a:solidFill>
              <a:srgbClr val="878787"/>
            </a:solidFill>
            <a:round/>
          </a:ln>
        </c:spPr>
        <c:crossAx val="133328256"/>
        <c:crosses val="autoZero"/>
        <c:auto val="1"/>
        <c:lblAlgn val="ctr"/>
        <c:lblOffset val="100"/>
        <c:noMultiLvlLbl val="1"/>
      </c:catAx>
      <c:valAx>
        <c:axId val="133328256"/>
        <c:scaling>
          <c:orientation val="minMax"/>
        </c:scaling>
        <c:delete val="0"/>
        <c:axPos val="l"/>
        <c:majorGridlines>
          <c:spPr>
            <a:ln w="9360">
              <a:solidFill>
                <a:srgbClr val="878787"/>
              </a:solidFill>
              <a:round/>
            </a:ln>
          </c:spPr>
        </c:majorGridlines>
        <c:numFmt formatCode="#,##0\ ;\(#,##0\)" sourceLinked="1"/>
        <c:majorTickMark val="out"/>
        <c:minorTickMark val="none"/>
        <c:tickLblPos val="nextTo"/>
        <c:spPr>
          <a:ln w="9360">
            <a:solidFill>
              <a:srgbClr val="878787"/>
            </a:solidFill>
            <a:round/>
          </a:ln>
        </c:spPr>
        <c:crossAx val="133326720"/>
        <c:crosses val="autoZero"/>
        <c:crossBetween val="between"/>
      </c:valAx>
      <c:spPr>
        <a:solidFill>
          <a:srgbClr val="FFFFFF"/>
        </a:solidFill>
        <a:ln>
          <a:noFill/>
        </a:ln>
      </c:spPr>
    </c:plotArea>
    <c:legend>
      <c:legendPos val="b"/>
      <c:overlay val="0"/>
      <c:spPr>
        <a:noFill/>
        <a:ln>
          <a:noFill/>
        </a:ln>
      </c:spPr>
    </c:legend>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1"/>
  <c:style val="2"/>
  <c:chart>
    <c:autoTitleDeleted val="1"/>
    <c:plotArea>
      <c:layout/>
      <c:barChart>
        <c:barDir val="col"/>
        <c:grouping val="clustered"/>
        <c:varyColors val="1"/>
        <c:ser>
          <c:idx val="0"/>
          <c:order val="0"/>
          <c:tx>
            <c:strRef>
              <c:f>'Financial Highlights'!$B$80</c:f>
              <c:strCache>
                <c:ptCount val="1"/>
                <c:pt idx="0">
                  <c:v>2017</c:v>
                </c:pt>
              </c:strCache>
            </c:strRef>
          </c:tx>
          <c:spPr>
            <a:solidFill>
              <a:srgbClr val="4F81BD"/>
            </a:solidFill>
            <a:ln>
              <a:noFill/>
            </a:ln>
          </c:spPr>
          <c:invertIfNegative val="1"/>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'Financial Highlights'!$A$81:$A$83</c:f>
              <c:strCache>
                <c:ptCount val="3"/>
                <c:pt idx="0">
                  <c:v>ROE</c:v>
                </c:pt>
                <c:pt idx="1">
                  <c:v>ROI</c:v>
                </c:pt>
                <c:pt idx="2">
                  <c:v>Of/Mol</c:v>
                </c:pt>
              </c:strCache>
            </c:strRef>
          </c:cat>
          <c:val>
            <c:numRef>
              <c:f>'Financial Highlights'!$B$81:$B$83</c:f>
              <c:numCache>
                <c:formatCode>0.0%</c:formatCode>
                <c:ptCount val="3"/>
                <c:pt idx="0">
                  <c:v>7.930708211110718E-2</c:v>
                </c:pt>
                <c:pt idx="1">
                  <c:v>3.128030960561267E-2</c:v>
                </c:pt>
                <c:pt idx="2">
                  <c:v>9.802312911897075E-2</c:v>
                </c:pt>
              </c:numCache>
            </c:numRef>
          </c:val>
          <c:extLst>
            <c:ext xmlns:c14="http://schemas.microsoft.com/office/drawing/2007/8/2/chart" uri="{6F2FDCE9-48DA-4B69-8628-5D25D57E5C99}">
              <c14:invertSolidFillFmt>
                <c14:spPr xmlns:c14="http://schemas.microsoft.com/office/drawing/2007/8/2/chart">
                  <a:solidFill>
                    <a:srgbClr val="4F81BD"/>
                  </a:solidFill>
                  <a:ln>
                    <a:noFill/>
                  </a:ln>
                </c14:spPr>
              </c14:invertSolidFillFmt>
            </c:ext>
            <c:ext xmlns:c16="http://schemas.microsoft.com/office/drawing/2014/chart" uri="{C3380CC4-5D6E-409C-BE32-E72D297353CC}">
              <c16:uniqueId val="{00000000-D96C-42A2-B5DA-0E8D4B5F6BE4}"/>
            </c:ext>
          </c:extLst>
        </c:ser>
        <c:ser>
          <c:idx val="1"/>
          <c:order val="1"/>
          <c:tx>
            <c:strRef>
              <c:f>'Financial Highlights'!$C$80</c:f>
              <c:strCache>
                <c:ptCount val="1"/>
                <c:pt idx="0">
                  <c:v>2018</c:v>
                </c:pt>
              </c:strCache>
            </c:strRef>
          </c:tx>
          <c:spPr>
            <a:solidFill>
              <a:srgbClr val="C0504D"/>
            </a:solidFill>
            <a:ln>
              <a:noFill/>
            </a:ln>
          </c:spPr>
          <c:invertIfNegative val="1"/>
          <c:dPt>
            <c:idx val="2"/>
            <c:invertIfNegative val="1"/>
            <c:bubble3D val="0"/>
            <c:extLst>
              <c:ext xmlns:c16="http://schemas.microsoft.com/office/drawing/2014/chart" uri="{C3380CC4-5D6E-409C-BE32-E72D297353CC}">
                <c16:uniqueId val="{00000001-D96C-42A2-B5DA-0E8D4B5F6BE4}"/>
              </c:ext>
            </c:extLst>
          </c:dPt>
          <c:dLbls>
            <c:spPr>
              <a:noFill/>
              <a:ln>
                <a:noFill/>
              </a:ln>
              <a:effectLst/>
            </c:spPr>
            <c:dLblPos val="ct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'Financial Highlights'!$A$81:$A$83</c:f>
              <c:strCache>
                <c:ptCount val="3"/>
                <c:pt idx="0">
                  <c:v>ROE</c:v>
                </c:pt>
                <c:pt idx="1">
                  <c:v>ROI</c:v>
                </c:pt>
                <c:pt idx="2">
                  <c:v>Of/Mol</c:v>
                </c:pt>
              </c:strCache>
            </c:strRef>
          </c:cat>
          <c:val>
            <c:numRef>
              <c:f>'Financial Highlights'!$C$81:$C$83</c:f>
              <c:numCache>
                <c:formatCode>0.0%</c:formatCode>
                <c:ptCount val="3"/>
                <c:pt idx="0">
                  <c:v>0.1033955968653259</c:v>
                </c:pt>
                <c:pt idx="1">
                  <c:v>5.6020918805006543E-2</c:v>
                </c:pt>
                <c:pt idx="2">
                  <c:v>6.6094420600858378E-2</c:v>
                </c:pt>
              </c:numCache>
            </c:numRef>
          </c:val>
          <c:extLst>
            <c:ext xmlns:c14="http://schemas.microsoft.com/office/drawing/2007/8/2/chart" uri="{6F2FDCE9-48DA-4B69-8628-5D25D57E5C99}">
              <c14:invertSolidFillFmt>
                <c14:spPr xmlns:c14="http://schemas.microsoft.com/office/drawing/2007/8/2/chart">
                  <a:solidFill>
                    <a:srgbClr val="C0504D"/>
                  </a:solidFill>
                  <a:ln>
                    <a:noFill/>
                  </a:ln>
                </c14:spPr>
              </c14:invertSolidFillFmt>
            </c:ext>
            <c:ext xmlns:c16="http://schemas.microsoft.com/office/drawing/2014/chart" uri="{C3380CC4-5D6E-409C-BE32-E72D297353CC}">
              <c16:uniqueId val="{00000002-D96C-42A2-B5DA-0E8D4B5F6BE4}"/>
            </c:ext>
          </c:extLst>
        </c:ser>
        <c:dLbls>
          <c:showLegendKey val="0"/>
          <c:showVal val="0"/>
          <c:showCatName val="0"/>
          <c:showSerName val="0"/>
          <c:showPercent val="0"/>
          <c:showBubbleSize val="0"/>
        </c:dLbls>
        <c:gapWidth val="150"/>
        <c:axId val="133354240"/>
        <c:axId val="133355776"/>
      </c:barChart>
      <c:catAx>
        <c:axId val="133354240"/>
        <c:scaling>
          <c:orientation val="minMax"/>
        </c:scaling>
        <c:delete val="0"/>
        <c:axPos val="b"/>
        <c:numFmt formatCode="General" sourceLinked="0"/>
        <c:majorTickMark val="out"/>
        <c:minorTickMark val="none"/>
        <c:tickLblPos val="nextTo"/>
        <c:spPr>
          <a:ln w="9360">
            <a:solidFill>
              <a:srgbClr val="878787"/>
            </a:solidFill>
            <a:round/>
          </a:ln>
        </c:spPr>
        <c:crossAx val="133355776"/>
        <c:crosses val="autoZero"/>
        <c:auto val="1"/>
        <c:lblAlgn val="ctr"/>
        <c:lblOffset val="100"/>
        <c:noMultiLvlLbl val="1"/>
      </c:catAx>
      <c:valAx>
        <c:axId val="133355776"/>
        <c:scaling>
          <c:orientation val="minMax"/>
        </c:scaling>
        <c:delete val="0"/>
        <c:axPos val="l"/>
        <c:majorGridlines>
          <c:spPr>
            <a:ln w="9360">
              <a:solidFill>
                <a:srgbClr val="878787"/>
              </a:solidFill>
              <a:round/>
            </a:ln>
          </c:spPr>
        </c:majorGridlines>
        <c:numFmt formatCode="0.0%" sourceLinked="1"/>
        <c:majorTickMark val="out"/>
        <c:minorTickMark val="none"/>
        <c:tickLblPos val="nextTo"/>
        <c:spPr>
          <a:ln w="9360">
            <a:solidFill>
              <a:srgbClr val="878787"/>
            </a:solidFill>
            <a:round/>
          </a:ln>
        </c:spPr>
        <c:crossAx val="133354240"/>
        <c:crosses val="autoZero"/>
        <c:crossBetween val="between"/>
      </c:valAx>
      <c:spPr>
        <a:solidFill>
          <a:srgbClr val="FFFFFF"/>
        </a:solidFill>
        <a:ln>
          <a:noFill/>
        </a:ln>
      </c:spPr>
    </c:plotArea>
    <c:legend>
      <c:legendPos val="b"/>
      <c:overlay val="0"/>
      <c:spPr>
        <a:noFill/>
        <a:ln>
          <a:noFill/>
        </a:ln>
      </c:spPr>
    </c:legend>
    <c:plotVisOnly val="1"/>
    <c:dispBlanksAs val="zero"/>
    <c:showDLblsOverMax val="1"/>
  </c:chart>
  <c:spPr>
    <a:solidFill>
      <a:srgbClr val="FFFFFF"/>
    </a:solidFill>
    <a:ln>
      <a:noFill/>
    </a:ln>
  </c:sp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17329236284489"/>
          <c:y val="4.3654136872466914E-2"/>
          <c:w val="0.81186511747007228"/>
          <c:h val="0.94096027749181532"/>
        </c:manualLayout>
      </c:layout>
      <c:doughnutChart>
        <c:varyColors val="1"/>
        <c:ser>
          <c:idx val="0"/>
          <c:order val="0"/>
          <c:dPt>
            <c:idx val="0"/>
            <c:bubble3D val="0"/>
            <c:spPr>
              <a:solidFill>
                <a:schemeClr val="tx2">
                  <a:lumMod val="60000"/>
                  <a:lumOff val="40000"/>
                </a:schemeClr>
              </a:solidFill>
            </c:spPr>
            <c:extLst>
              <c:ext xmlns:c16="http://schemas.microsoft.com/office/drawing/2014/chart" uri="{C3380CC4-5D6E-409C-BE32-E72D297353CC}">
                <c16:uniqueId val="{00000001-9751-4364-B265-0562A4813A34}"/>
              </c:ext>
            </c:extLst>
          </c:dPt>
          <c:dPt>
            <c:idx val="1"/>
            <c:bubble3D val="0"/>
            <c:spPr>
              <a:solidFill>
                <a:schemeClr val="accent1">
                  <a:lumMod val="40000"/>
                  <a:lumOff val="60000"/>
                </a:schemeClr>
              </a:solidFill>
            </c:spPr>
            <c:extLst>
              <c:ext xmlns:c16="http://schemas.microsoft.com/office/drawing/2014/chart" uri="{C3380CC4-5D6E-409C-BE32-E72D297353CC}">
                <c16:uniqueId val="{00000003-9751-4364-B265-0562A4813A34}"/>
              </c:ext>
            </c:extLst>
          </c:dPt>
          <c:dPt>
            <c:idx val="3"/>
            <c:bubble3D val="0"/>
            <c:spPr>
              <a:solidFill>
                <a:schemeClr val="tx2">
                  <a:lumMod val="60000"/>
                  <a:lumOff val="40000"/>
                </a:schemeClr>
              </a:solidFill>
            </c:spPr>
            <c:extLst>
              <c:ext xmlns:c16="http://schemas.microsoft.com/office/drawing/2014/chart" uri="{C3380CC4-5D6E-409C-BE32-E72D297353CC}">
                <c16:uniqueId val="{00000005-9751-4364-B265-0562A4813A34}"/>
              </c:ext>
            </c:extLst>
          </c:dPt>
          <c:dPt>
            <c:idx val="4"/>
            <c:bubble3D val="0"/>
            <c:spPr>
              <a:solidFill>
                <a:schemeClr val="tx2">
                  <a:lumMod val="40000"/>
                  <a:lumOff val="60000"/>
                </a:schemeClr>
              </a:solidFill>
            </c:spPr>
            <c:extLst>
              <c:ext xmlns:c16="http://schemas.microsoft.com/office/drawing/2014/chart" uri="{C3380CC4-5D6E-409C-BE32-E72D297353CC}">
                <c16:uniqueId val="{00000007-9751-4364-B265-0562A4813A34}"/>
              </c:ext>
            </c:extLst>
          </c:dPt>
          <c:dPt>
            <c:idx val="5"/>
            <c:bubble3D val="0"/>
            <c:spPr>
              <a:solidFill>
                <a:schemeClr val="tx2">
                  <a:lumMod val="20000"/>
                  <a:lumOff val="80000"/>
                </a:schemeClr>
              </a:solidFill>
            </c:spPr>
            <c:extLst>
              <c:ext xmlns:c16="http://schemas.microsoft.com/office/drawing/2014/chart" uri="{C3380CC4-5D6E-409C-BE32-E72D297353CC}">
                <c16:uniqueId val="{00000009-9751-4364-B265-0562A4813A34}"/>
              </c:ext>
            </c:extLst>
          </c:dPt>
          <c:dPt>
            <c:idx val="8"/>
            <c:bubble3D val="0"/>
            <c:spPr>
              <a:solidFill>
                <a:schemeClr val="accent6">
                  <a:lumMod val="20000"/>
                  <a:lumOff val="80000"/>
                </a:schemeClr>
              </a:solidFill>
            </c:spPr>
            <c:extLst>
              <c:ext xmlns:c16="http://schemas.microsoft.com/office/drawing/2014/chart" uri="{C3380CC4-5D6E-409C-BE32-E72D297353CC}">
                <c16:uniqueId val="{0000000B-9751-4364-B265-0562A4813A34}"/>
              </c:ext>
            </c:extLst>
          </c:dPt>
          <c:dPt>
            <c:idx val="9"/>
            <c:bubble3D val="0"/>
            <c:spPr>
              <a:solidFill>
                <a:schemeClr val="accent6">
                  <a:lumMod val="50000"/>
                </a:schemeClr>
              </a:solidFill>
            </c:spPr>
            <c:extLst>
              <c:ext xmlns:c16="http://schemas.microsoft.com/office/drawing/2014/chart" uri="{C3380CC4-5D6E-409C-BE32-E72D297353CC}">
                <c16:uniqueId val="{0000000D-9751-4364-B265-0562A4813A34}"/>
              </c:ext>
            </c:extLst>
          </c:dPt>
          <c:dPt>
            <c:idx val="10"/>
            <c:bubble3D val="0"/>
            <c:spPr>
              <a:solidFill>
                <a:schemeClr val="accent6">
                  <a:lumMod val="60000"/>
                  <a:lumOff val="40000"/>
                </a:schemeClr>
              </a:solidFill>
            </c:spPr>
            <c:extLst>
              <c:ext xmlns:c16="http://schemas.microsoft.com/office/drawing/2014/chart" uri="{C3380CC4-5D6E-409C-BE32-E72D297353CC}">
                <c16:uniqueId val="{0000000F-9751-4364-B265-0562A4813A34}"/>
              </c:ext>
            </c:extLst>
          </c:dPt>
          <c:dPt>
            <c:idx val="11"/>
            <c:bubble3D val="0"/>
            <c:spPr>
              <a:solidFill>
                <a:schemeClr val="accent6">
                  <a:lumMod val="50000"/>
                </a:schemeClr>
              </a:solidFill>
            </c:spPr>
            <c:extLst>
              <c:ext xmlns:c16="http://schemas.microsoft.com/office/drawing/2014/chart" uri="{C3380CC4-5D6E-409C-BE32-E72D297353CC}">
                <c16:uniqueId val="{00000011-9751-4364-B265-0562A4813A34}"/>
              </c:ext>
            </c:extLst>
          </c:dPt>
          <c:dLbls>
            <c:dLbl>
              <c:idx val="2"/>
              <c:layout>
                <c:manualLayout>
                  <c:x val="5.6087318353498498E-2"/>
                  <c:y val="4.554872337070944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9751-4364-B265-0562A4813A34}"/>
                </c:ext>
              </c:extLst>
            </c:dLbl>
            <c:dLbl>
              <c:idx val="3"/>
              <c:layout>
                <c:manualLayout>
                  <c:x val="-5.2819601818065422E-2"/>
                  <c:y val="-2.827597080400285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751-4364-B265-0562A4813A34}"/>
                </c:ext>
              </c:extLst>
            </c:dLbl>
            <c:dLbl>
              <c:idx val="8"/>
              <c:layout>
                <c:manualLayout>
                  <c:x val="-2.2743424031442038E-2"/>
                  <c:y val="3.561141953815007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751-4364-B265-0562A4813A34}"/>
                </c:ext>
              </c:extLst>
            </c:dLbl>
            <c:spPr>
              <a:noFill/>
              <a:ln>
                <a:noFill/>
              </a:ln>
              <a:effectLst/>
            </c:spPr>
            <c:showLegendKey val="0"/>
            <c:showVal val="1"/>
            <c:showCatName val="0"/>
            <c:showSerName val="0"/>
            <c:showPercent val="0"/>
            <c:showBubbleSize val="0"/>
            <c:showLeaderLines val="1"/>
            <c:extLst>
              <c:ext xmlns:c15="http://schemas.microsoft.com/office/drawing/2012/chart" uri="{CE6537A1-D6FC-4f65-9D91-7224C49458BB}"/>
            </c:extLst>
          </c:dLbls>
          <c:val>
            <c:numRef>
              <c:f>('Financial Highlights'!$C$37,'Financial Highlights'!$C$38,'Financial Highlights'!$C$39,'Financial Highlights'!$C$40,'Financial Highlights'!$C$42,'Financial Highlights'!$C$43,'Financial Highlights'!$C$44,'Financial Highlights'!$C$47,'Financial Highlights'!$C$48,'Financial Highlights'!$C$49,'Financial Highlights'!$C$50,'Financial Highlights'!$C$52)</c:f>
              <c:numCache>
                <c:formatCode>#,##0\ ;\(#,##0\)</c:formatCode>
                <c:ptCount val="12"/>
                <c:pt idx="0">
                  <c:v>415.42599999999999</c:v>
                </c:pt>
                <c:pt idx="1">
                  <c:v>313.21499999999997</c:v>
                </c:pt>
                <c:pt idx="2">
                  <c:v>2838.0210000000002</c:v>
                </c:pt>
                <c:pt idx="3">
                  <c:v>1.488</c:v>
                </c:pt>
                <c:pt idx="4">
                  <c:v>3149.3319999999999</c:v>
                </c:pt>
                <c:pt idx="5">
                  <c:v>6662.5280000000002</c:v>
                </c:pt>
                <c:pt idx="6">
                  <c:v>1060.203</c:v>
                </c:pt>
                <c:pt idx="7">
                  <c:v>5554.134</c:v>
                </c:pt>
                <c:pt idx="8">
                  <c:v>0</c:v>
                </c:pt>
                <c:pt idx="9">
                  <c:v>401.661</c:v>
                </c:pt>
                <c:pt idx="10">
                  <c:v>1723.5820000000001</c:v>
                </c:pt>
                <c:pt idx="11">
                  <c:v>7162.4970000000003</c:v>
                </c:pt>
              </c:numCache>
            </c:numRef>
          </c:val>
          <c:extLst>
            <c:ext xmlns:c16="http://schemas.microsoft.com/office/drawing/2014/chart" uri="{C3380CC4-5D6E-409C-BE32-E72D297353CC}">
              <c16:uniqueId val="{00000013-9751-4364-B265-0562A4813A34}"/>
            </c:ext>
          </c:extLst>
        </c:ser>
        <c:dLbls>
          <c:showLegendKey val="0"/>
          <c:showVal val="0"/>
          <c:showCatName val="0"/>
          <c:showSerName val="0"/>
          <c:showPercent val="0"/>
          <c:showBubbleSize val="0"/>
          <c:showLeaderLines val="1"/>
        </c:dLbls>
        <c:firstSliceAng val="270"/>
        <c:holeSize val="50"/>
      </c:doughnutChart>
    </c:plotArea>
    <c:plotVisOnly val="1"/>
    <c:dispBlanksAs val="gap"/>
    <c:showDLblsOverMax val="0"/>
  </c:chart>
  <c:spPr>
    <a:ln>
      <a:noFill/>
    </a:ln>
  </c:spPr>
  <c:printSettings>
    <c:headerFooter/>
    <c:pageMargins b="0.75" l="0.7" r="0.7" t="0.75" header="0.3" footer="0.3"/>
    <c:pageSetup paperSize="9" orientation="landscape" verticalDpi="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0891814526264164E-2"/>
          <c:y val="0.2851941943334958"/>
          <c:w val="0.64433181767771985"/>
          <c:h val="0.7148058056665042"/>
        </c:manualLayout>
      </c:layout>
      <c:doughnutChart>
        <c:varyColors val="1"/>
        <c:ser>
          <c:idx val="0"/>
          <c:order val="0"/>
          <c:tx>
            <c:strRef>
              <c:f>Rating!$Q$96:$T$96</c:f>
              <c:strCache>
                <c:ptCount val="4"/>
                <c:pt idx="0">
                  <c:v>Basso</c:v>
                </c:pt>
                <c:pt idx="1">
                  <c:v>Medio</c:v>
                </c:pt>
                <c:pt idx="2">
                  <c:v>Alto</c:v>
                </c:pt>
                <c:pt idx="3">
                  <c:v>Indice Mediocredito: 900,0%</c:v>
                </c:pt>
              </c:strCache>
            </c:strRef>
          </c:tx>
          <c:explosion val="2"/>
          <c:dPt>
            <c:idx val="0"/>
            <c:bubble3D val="0"/>
            <c:spPr>
              <a:solidFill>
                <a:srgbClr val="FF0000"/>
              </a:solidFill>
            </c:spPr>
            <c:extLst>
              <c:ext xmlns:c16="http://schemas.microsoft.com/office/drawing/2014/chart" uri="{C3380CC4-5D6E-409C-BE32-E72D297353CC}">
                <c16:uniqueId val="{00000001-B61B-47CC-91B7-630676328C69}"/>
              </c:ext>
            </c:extLst>
          </c:dPt>
          <c:dPt>
            <c:idx val="1"/>
            <c:bubble3D val="0"/>
            <c:spPr>
              <a:solidFill>
                <a:srgbClr val="FFC000"/>
              </a:solidFill>
            </c:spPr>
            <c:extLst>
              <c:ext xmlns:c16="http://schemas.microsoft.com/office/drawing/2014/chart" uri="{C3380CC4-5D6E-409C-BE32-E72D297353CC}">
                <c16:uniqueId val="{00000003-B61B-47CC-91B7-630676328C69}"/>
              </c:ext>
            </c:extLst>
          </c:dPt>
          <c:dPt>
            <c:idx val="3"/>
            <c:bubble3D val="0"/>
            <c:spPr>
              <a:noFill/>
            </c:spPr>
            <c:extLst>
              <c:ext xmlns:c16="http://schemas.microsoft.com/office/drawing/2014/chart" uri="{C3380CC4-5D6E-409C-BE32-E72D297353CC}">
                <c16:uniqueId val="{00000005-B61B-47CC-91B7-630676328C69}"/>
              </c:ext>
            </c:extLst>
          </c:dPt>
          <c:dLbls>
            <c:dLbl>
              <c:idx val="0"/>
              <c:layout>
                <c:manualLayout>
                  <c:x val="-7.6424038544477713E-2"/>
                  <c:y val="-5.8990753971860044E-2"/>
                </c:manualLayout>
              </c:layout>
              <c:tx>
                <c:rich>
                  <a:bodyPr/>
                  <a:lstStyle/>
                  <a:p>
                    <a:r>
                      <a:rPr lang="en-US" b="1"/>
                      <a:t>Livello </a:t>
                    </a:r>
                    <a:r>
                      <a:rPr lang="en-US" sz="1400" b="1"/>
                      <a:t>C</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1B-47CC-91B7-630676328C69}"/>
                </c:ext>
              </c:extLst>
            </c:dLbl>
            <c:dLbl>
              <c:idx val="1"/>
              <c:layout>
                <c:manualLayout>
                  <c:x val="2.7921826673074315E-2"/>
                  <c:y val="-7.5138185296435719E-2"/>
                </c:manualLayout>
              </c:layout>
              <c:tx>
                <c:rich>
                  <a:bodyPr/>
                  <a:lstStyle/>
                  <a:p>
                    <a:r>
                      <a:rPr lang="en-US" b="1"/>
                      <a:t>Livello </a:t>
                    </a:r>
                    <a:r>
                      <a:rPr lang="en-US" sz="1400" b="1"/>
                      <a:t>B</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1B-47CC-91B7-630676328C69}"/>
                </c:ext>
              </c:extLst>
            </c:dLbl>
            <c:dLbl>
              <c:idx val="2"/>
              <c:layout>
                <c:manualLayout>
                  <c:x val="9.8372949860140724E-2"/>
                  <c:y val="-2.6511916632475766E-2"/>
                </c:manualLayout>
              </c:layout>
              <c:tx>
                <c:rich>
                  <a:bodyPr/>
                  <a:lstStyle/>
                  <a:p>
                    <a:r>
                      <a:rPr lang="en-US" b="1"/>
                      <a:t>Livello </a:t>
                    </a:r>
                    <a:r>
                      <a:rPr lang="en-US" sz="1400" b="1"/>
                      <a:t>A</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61B-47CC-91B7-630676328C69}"/>
                </c:ext>
              </c:extLst>
            </c:dLbl>
            <c:dLbl>
              <c:idx val="3"/>
              <c:delete val="1"/>
              <c:extLst>
                <c:ext xmlns:c15="http://schemas.microsoft.com/office/drawing/2012/chart" uri="{CE6537A1-D6FC-4f65-9D91-7224C49458BB}"/>
                <c:ext xmlns:c16="http://schemas.microsoft.com/office/drawing/2014/chart" uri="{C3380CC4-5D6E-409C-BE32-E72D297353CC}">
                  <c16:uniqueId val="{00000005-B61B-47CC-91B7-630676328C69}"/>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Rating!$Q$96:$T$96</c:f>
              <c:strCache>
                <c:ptCount val="4"/>
                <c:pt idx="0">
                  <c:v>Basso</c:v>
                </c:pt>
                <c:pt idx="1">
                  <c:v>Medio</c:v>
                </c:pt>
                <c:pt idx="2">
                  <c:v>Alto</c:v>
                </c:pt>
                <c:pt idx="3">
                  <c:v>Indice Mediocredito: 900,0%</c:v>
                </c:pt>
              </c:strCache>
            </c:strRef>
          </c:cat>
          <c:val>
            <c:numRef>
              <c:f>Rating!$Q$97:$T$97</c:f>
              <c:numCache>
                <c:formatCode>General</c:formatCode>
                <c:ptCount val="4"/>
                <c:pt idx="0">
                  <c:v>0.27083333333333331</c:v>
                </c:pt>
                <c:pt idx="1">
                  <c:v>8.3333333333333329E-2</c:v>
                </c:pt>
                <c:pt idx="2">
                  <c:v>0.14583333333333334</c:v>
                </c:pt>
                <c:pt idx="3">
                  <c:v>0.5</c:v>
                </c:pt>
              </c:numCache>
            </c:numRef>
          </c:val>
          <c:extLst>
            <c:ext xmlns:c16="http://schemas.microsoft.com/office/drawing/2014/chart" uri="{C3380CC4-5D6E-409C-BE32-E72D297353CC}">
              <c16:uniqueId val="{00000007-B61B-47CC-91B7-630676328C69}"/>
            </c:ext>
          </c:extLst>
        </c:ser>
        <c:dLbls>
          <c:showLegendKey val="0"/>
          <c:showVal val="0"/>
          <c:showCatName val="0"/>
          <c:showSerName val="0"/>
          <c:showPercent val="0"/>
          <c:showBubbleSize val="0"/>
          <c:showLeaderLines val="1"/>
        </c:dLbls>
        <c:firstSliceAng val="270"/>
        <c:holeSize val="74"/>
      </c:doughnutChart>
      <c:scatterChart>
        <c:scatterStyle val="lineMarker"/>
        <c:varyColors val="0"/>
        <c:ser>
          <c:idx val="1"/>
          <c:order val="1"/>
          <c:spPr>
            <a:ln>
              <a:headEnd type="arrow"/>
              <a:tailEnd type="none"/>
            </a:ln>
          </c:spPr>
          <c:marker>
            <c:symbol val="none"/>
          </c:marker>
          <c:dPt>
            <c:idx val="1"/>
            <c:bubble3D val="0"/>
            <c:spPr>
              <a:ln w="60325">
                <a:solidFill>
                  <a:schemeClr val="tx1"/>
                </a:solidFill>
                <a:headEnd type="none"/>
                <a:tailEnd type="none"/>
              </a:ln>
            </c:spPr>
            <c:extLst>
              <c:ext xmlns:c16="http://schemas.microsoft.com/office/drawing/2014/chart" uri="{C3380CC4-5D6E-409C-BE32-E72D297353CC}">
                <c16:uniqueId val="{00000009-B61B-47CC-91B7-630676328C69}"/>
              </c:ext>
            </c:extLst>
          </c:dPt>
          <c:xVal>
            <c:numRef>
              <c:f>Rating!$U$97:$U$98</c:f>
              <c:numCache>
                <c:formatCode>General</c:formatCode>
                <c:ptCount val="2"/>
                <c:pt idx="0">
                  <c:v>0.5</c:v>
                </c:pt>
                <c:pt idx="1">
                  <c:v>0.85355339059327373</c:v>
                </c:pt>
              </c:numCache>
            </c:numRef>
          </c:xVal>
          <c:yVal>
            <c:numRef>
              <c:f>Rating!$V$97:$V$98</c:f>
              <c:numCache>
                <c:formatCode>General</c:formatCode>
                <c:ptCount val="2"/>
                <c:pt idx="0">
                  <c:v>0.5</c:v>
                </c:pt>
                <c:pt idx="1">
                  <c:v>0.85355339059327373</c:v>
                </c:pt>
              </c:numCache>
            </c:numRef>
          </c:yVal>
          <c:smooth val="0"/>
          <c:extLst>
            <c:ext xmlns:c16="http://schemas.microsoft.com/office/drawing/2014/chart" uri="{C3380CC4-5D6E-409C-BE32-E72D297353CC}">
              <c16:uniqueId val="{0000000A-B61B-47CC-91B7-630676328C69}"/>
            </c:ext>
          </c:extLst>
        </c:ser>
        <c:dLbls>
          <c:showLegendKey val="0"/>
          <c:showVal val="0"/>
          <c:showCatName val="0"/>
          <c:showSerName val="0"/>
          <c:showPercent val="0"/>
          <c:showBubbleSize val="0"/>
        </c:dLbls>
        <c:axId val="133687552"/>
        <c:axId val="133686016"/>
      </c:scatterChart>
      <c:valAx>
        <c:axId val="133686016"/>
        <c:scaling>
          <c:orientation val="minMax"/>
          <c:max val="1"/>
        </c:scaling>
        <c:delete val="1"/>
        <c:axPos val="r"/>
        <c:numFmt formatCode="General" sourceLinked="1"/>
        <c:majorTickMark val="out"/>
        <c:minorTickMark val="none"/>
        <c:tickLblPos val="nextTo"/>
        <c:crossAx val="133687552"/>
        <c:crosses val="max"/>
        <c:crossBetween val="midCat"/>
      </c:valAx>
      <c:valAx>
        <c:axId val="133687552"/>
        <c:scaling>
          <c:orientation val="minMax"/>
          <c:max val="1"/>
        </c:scaling>
        <c:delete val="1"/>
        <c:axPos val="t"/>
        <c:numFmt formatCode="General" sourceLinked="1"/>
        <c:majorTickMark val="out"/>
        <c:minorTickMark val="none"/>
        <c:tickLblPos val="nextTo"/>
        <c:crossAx val="133686016"/>
        <c:crosses val="max"/>
        <c:crossBetween val="midCat"/>
      </c:valAx>
    </c:plotArea>
    <c:plotVisOnly val="1"/>
    <c:dispBlanksAs val="gap"/>
    <c:showDLblsOverMax val="0"/>
  </c:chart>
  <c:spPr>
    <a:noFill/>
    <a:ln>
      <a:noFill/>
    </a:ln>
  </c:spPr>
  <c:printSettings>
    <c:headerFooter/>
    <c:pageMargins b="0.75" l="0.7" r="0.7" t="0.75" header="0.3" footer="0.3"/>
    <c:pageSetup orientation="portrait"/>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38821203727497"/>
          <c:y val="8.5894359051763902E-2"/>
          <c:w val="0.57452836533079621"/>
          <c:h val="0.9141056409482361"/>
        </c:manualLayout>
      </c:layout>
      <c:doughnutChart>
        <c:varyColors val="1"/>
        <c:ser>
          <c:idx val="0"/>
          <c:order val="0"/>
          <c:tx>
            <c:strRef>
              <c:f>Rating!$P$33:$V$33</c:f>
              <c:strCache>
                <c:ptCount val="7"/>
                <c:pt idx="0">
                  <c:v>Insolvente</c:v>
                </c:pt>
                <c:pt idx="1">
                  <c:v>Molto rischiosa</c:v>
                </c:pt>
                <c:pt idx="2">
                  <c:v>Rischiosa</c:v>
                </c:pt>
                <c:pt idx="3">
                  <c:v>Rischio moderato</c:v>
                </c:pt>
                <c:pt idx="4">
                  <c:v>Sicura</c:v>
                </c:pt>
                <c:pt idx="5">
                  <c:v>Molto sicura</c:v>
                </c:pt>
                <c:pt idx="6">
                  <c:v>Indice Mediocredito: 600,0%</c:v>
                </c:pt>
              </c:strCache>
            </c:strRef>
          </c:tx>
          <c:dPt>
            <c:idx val="0"/>
            <c:bubble3D val="0"/>
            <c:spPr>
              <a:solidFill>
                <a:srgbClr val="C00000"/>
              </a:solidFill>
            </c:spPr>
            <c:extLst>
              <c:ext xmlns:c16="http://schemas.microsoft.com/office/drawing/2014/chart" uri="{C3380CC4-5D6E-409C-BE32-E72D297353CC}">
                <c16:uniqueId val="{00000001-3AF8-4E9C-A0FB-BE73ED80383E}"/>
              </c:ext>
            </c:extLst>
          </c:dPt>
          <c:dPt>
            <c:idx val="1"/>
            <c:bubble3D val="0"/>
            <c:spPr>
              <a:solidFill>
                <a:srgbClr val="FF3300"/>
              </a:solidFill>
            </c:spPr>
            <c:extLst>
              <c:ext xmlns:c16="http://schemas.microsoft.com/office/drawing/2014/chart" uri="{C3380CC4-5D6E-409C-BE32-E72D297353CC}">
                <c16:uniqueId val="{00000003-3AF8-4E9C-A0FB-BE73ED80383E}"/>
              </c:ext>
            </c:extLst>
          </c:dPt>
          <c:dPt>
            <c:idx val="2"/>
            <c:bubble3D val="0"/>
            <c:spPr>
              <a:solidFill>
                <a:schemeClr val="accent6"/>
              </a:solidFill>
            </c:spPr>
            <c:extLst>
              <c:ext xmlns:c16="http://schemas.microsoft.com/office/drawing/2014/chart" uri="{C3380CC4-5D6E-409C-BE32-E72D297353CC}">
                <c16:uniqueId val="{00000005-3AF8-4E9C-A0FB-BE73ED80383E}"/>
              </c:ext>
            </c:extLst>
          </c:dPt>
          <c:dPt>
            <c:idx val="3"/>
            <c:bubble3D val="0"/>
            <c:spPr>
              <a:solidFill>
                <a:srgbClr val="FFC000"/>
              </a:solidFill>
            </c:spPr>
            <c:extLst>
              <c:ext xmlns:c16="http://schemas.microsoft.com/office/drawing/2014/chart" uri="{C3380CC4-5D6E-409C-BE32-E72D297353CC}">
                <c16:uniqueId val="{00000007-3AF8-4E9C-A0FB-BE73ED80383E}"/>
              </c:ext>
            </c:extLst>
          </c:dPt>
          <c:dPt>
            <c:idx val="4"/>
            <c:bubble3D val="0"/>
            <c:spPr>
              <a:solidFill>
                <a:schemeClr val="accent3">
                  <a:lumMod val="60000"/>
                  <a:lumOff val="40000"/>
                </a:schemeClr>
              </a:solidFill>
            </c:spPr>
            <c:extLst>
              <c:ext xmlns:c16="http://schemas.microsoft.com/office/drawing/2014/chart" uri="{C3380CC4-5D6E-409C-BE32-E72D297353CC}">
                <c16:uniqueId val="{00000009-3AF8-4E9C-A0FB-BE73ED80383E}"/>
              </c:ext>
            </c:extLst>
          </c:dPt>
          <c:dPt>
            <c:idx val="5"/>
            <c:bubble3D val="0"/>
            <c:spPr>
              <a:solidFill>
                <a:schemeClr val="accent3">
                  <a:lumMod val="75000"/>
                </a:schemeClr>
              </a:solidFill>
            </c:spPr>
            <c:extLst>
              <c:ext xmlns:c16="http://schemas.microsoft.com/office/drawing/2014/chart" uri="{C3380CC4-5D6E-409C-BE32-E72D297353CC}">
                <c16:uniqueId val="{0000000B-3AF8-4E9C-A0FB-BE73ED80383E}"/>
              </c:ext>
            </c:extLst>
          </c:dPt>
          <c:dPt>
            <c:idx val="6"/>
            <c:bubble3D val="0"/>
            <c:spPr>
              <a:noFill/>
            </c:spPr>
            <c:extLst>
              <c:ext xmlns:c16="http://schemas.microsoft.com/office/drawing/2014/chart" uri="{C3380CC4-5D6E-409C-BE32-E72D297353CC}">
                <c16:uniqueId val="{0000000D-3AF8-4E9C-A0FB-BE73ED80383E}"/>
              </c:ext>
            </c:extLst>
          </c:dPt>
          <c:dLbls>
            <c:dLbl>
              <c:idx val="0"/>
              <c:layout>
                <c:manualLayout>
                  <c:x val="-0.14692347277265974"/>
                  <c:y val="1.2356921838444317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AF8-4E9C-A0FB-BE73ED80383E}"/>
                </c:ext>
              </c:extLst>
            </c:dLbl>
            <c:dLbl>
              <c:idx val="1"/>
              <c:layout>
                <c:manualLayout>
                  <c:x val="-0.12664835228543619"/>
                  <c:y val="-4.062321283322013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AF8-4E9C-A0FB-BE73ED80383E}"/>
                </c:ext>
              </c:extLst>
            </c:dLbl>
            <c:dLbl>
              <c:idx val="2"/>
              <c:layout>
                <c:manualLayout>
                  <c:x val="-6.9536533438011028E-2"/>
                  <c:y val="-7.010104567599977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AF8-4E9C-A0FB-BE73ED80383E}"/>
                </c:ext>
              </c:extLst>
            </c:dLbl>
            <c:dLbl>
              <c:idx val="3"/>
              <c:layout>
                <c:manualLayout>
                  <c:x val="-1.4095650654196977E-2"/>
                  <c:y val="-0.12323413247465471"/>
                </c:manualLayout>
              </c:layout>
              <c:tx>
                <c:rich>
                  <a:bodyPr/>
                  <a:lstStyle/>
                  <a:p>
                    <a:r>
                      <a:rPr lang="en-US" b="1"/>
                      <a:t>Rischio moderato</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AF8-4E9C-A0FB-BE73ED80383E}"/>
                </c:ext>
              </c:extLst>
            </c:dLbl>
            <c:dLbl>
              <c:idx val="4"/>
              <c:layout>
                <c:manualLayout>
                  <c:x val="5.5602790290356238E-2"/>
                  <c:y val="-0.10110605183936673"/>
                </c:manualLayout>
              </c:layout>
              <c:tx>
                <c:rich>
                  <a:bodyPr/>
                  <a:lstStyle/>
                  <a:p>
                    <a:r>
                      <a:rPr lang="en-US" b="1"/>
                      <a:t>Sicura</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AF8-4E9C-A0FB-BE73ED80383E}"/>
                </c:ext>
              </c:extLst>
            </c:dLbl>
            <c:dLbl>
              <c:idx val="5"/>
              <c:layout>
                <c:manualLayout>
                  <c:x val="0.15766354819035674"/>
                  <c:y val="3.1113682674649696E-3"/>
                </c:manualLayout>
              </c:layout>
              <c:tx>
                <c:rich>
                  <a:bodyPr/>
                  <a:lstStyle/>
                  <a:p>
                    <a:r>
                      <a:rPr lang="en-US" b="1"/>
                      <a:t>Molto sicura</a:t>
                    </a:r>
                  </a:p>
                </c:rich>
              </c:tx>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AF8-4E9C-A0FB-BE73ED80383E}"/>
                </c:ext>
              </c:extLst>
            </c:dLbl>
            <c:dLbl>
              <c:idx val="6"/>
              <c:delete val="1"/>
              <c:extLst>
                <c:ext xmlns:c15="http://schemas.microsoft.com/office/drawing/2012/chart" uri="{CE6537A1-D6FC-4f65-9D91-7224C49458BB}"/>
                <c:ext xmlns:c16="http://schemas.microsoft.com/office/drawing/2014/chart" uri="{C3380CC4-5D6E-409C-BE32-E72D297353CC}">
                  <c16:uniqueId val="{0000000D-3AF8-4E9C-A0FB-BE73ED80383E}"/>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Rating!$P$33:$V$33</c:f>
              <c:strCache>
                <c:ptCount val="7"/>
                <c:pt idx="0">
                  <c:v>Insolvente</c:v>
                </c:pt>
                <c:pt idx="1">
                  <c:v>Molto rischiosa</c:v>
                </c:pt>
                <c:pt idx="2">
                  <c:v>Rischiosa</c:v>
                </c:pt>
                <c:pt idx="3">
                  <c:v>Rischio moderato</c:v>
                </c:pt>
                <c:pt idx="4">
                  <c:v>Sicura</c:v>
                </c:pt>
                <c:pt idx="5">
                  <c:v>Molto sicura</c:v>
                </c:pt>
                <c:pt idx="6">
                  <c:v>Indice Mediocredito: 600,0%</c:v>
                </c:pt>
              </c:strCache>
            </c:strRef>
          </c:cat>
          <c:val>
            <c:numRef>
              <c:f>Rating!$P$34:$V$34</c:f>
              <c:numCache>
                <c:formatCode>General</c:formatCode>
                <c:ptCount val="7"/>
                <c:pt idx="0">
                  <c:v>6.25E-2</c:v>
                </c:pt>
                <c:pt idx="1">
                  <c:v>6.25E-2</c:v>
                </c:pt>
                <c:pt idx="2">
                  <c:v>6.25E-2</c:v>
                </c:pt>
                <c:pt idx="3">
                  <c:v>6.25E-2</c:v>
                </c:pt>
                <c:pt idx="4">
                  <c:v>0.21875</c:v>
                </c:pt>
                <c:pt idx="5">
                  <c:v>3.125E-2</c:v>
                </c:pt>
                <c:pt idx="6">
                  <c:v>0.5</c:v>
                </c:pt>
              </c:numCache>
            </c:numRef>
          </c:val>
          <c:extLst>
            <c:ext xmlns:c16="http://schemas.microsoft.com/office/drawing/2014/chart" uri="{C3380CC4-5D6E-409C-BE32-E72D297353CC}">
              <c16:uniqueId val="{0000000E-3AF8-4E9C-A0FB-BE73ED80383E}"/>
            </c:ext>
          </c:extLst>
        </c:ser>
        <c:dLbls>
          <c:showLegendKey val="0"/>
          <c:showVal val="0"/>
          <c:showCatName val="0"/>
          <c:showSerName val="0"/>
          <c:showPercent val="0"/>
          <c:showBubbleSize val="0"/>
          <c:showLeaderLines val="1"/>
        </c:dLbls>
        <c:firstSliceAng val="270"/>
        <c:holeSize val="74"/>
      </c:doughnutChart>
      <c:scatterChart>
        <c:scatterStyle val="lineMarker"/>
        <c:varyColors val="0"/>
        <c:ser>
          <c:idx val="1"/>
          <c:order val="1"/>
          <c:spPr>
            <a:ln>
              <a:headEnd type="arrow"/>
              <a:tailEnd type="none"/>
            </a:ln>
          </c:spPr>
          <c:marker>
            <c:symbol val="none"/>
          </c:marker>
          <c:dPt>
            <c:idx val="1"/>
            <c:bubble3D val="0"/>
            <c:spPr>
              <a:ln w="60325">
                <a:solidFill>
                  <a:schemeClr val="tx1"/>
                </a:solidFill>
                <a:headEnd type="none"/>
                <a:tailEnd type="none"/>
              </a:ln>
            </c:spPr>
            <c:extLst>
              <c:ext xmlns:c16="http://schemas.microsoft.com/office/drawing/2014/chart" uri="{C3380CC4-5D6E-409C-BE32-E72D297353CC}">
                <c16:uniqueId val="{00000010-3AF8-4E9C-A0FB-BE73ED80383E}"/>
              </c:ext>
            </c:extLst>
          </c:dPt>
          <c:xVal>
            <c:numRef>
              <c:f>Rating!$W$34:$W$35</c:f>
              <c:numCache>
                <c:formatCode>General</c:formatCode>
                <c:ptCount val="2"/>
                <c:pt idx="0">
                  <c:v>0.5</c:v>
                </c:pt>
                <c:pt idx="1">
                  <c:v>0.74999999999999989</c:v>
                </c:pt>
              </c:numCache>
            </c:numRef>
          </c:xVal>
          <c:yVal>
            <c:numRef>
              <c:f>Rating!$X$34:$X$35</c:f>
              <c:numCache>
                <c:formatCode>General</c:formatCode>
                <c:ptCount val="2"/>
                <c:pt idx="0">
                  <c:v>0.5</c:v>
                </c:pt>
                <c:pt idx="1">
                  <c:v>0.93301270189221941</c:v>
                </c:pt>
              </c:numCache>
            </c:numRef>
          </c:yVal>
          <c:smooth val="0"/>
          <c:extLst>
            <c:ext xmlns:c16="http://schemas.microsoft.com/office/drawing/2014/chart" uri="{C3380CC4-5D6E-409C-BE32-E72D297353CC}">
              <c16:uniqueId val="{00000011-3AF8-4E9C-A0FB-BE73ED80383E}"/>
            </c:ext>
          </c:extLst>
        </c:ser>
        <c:dLbls>
          <c:showLegendKey val="0"/>
          <c:showVal val="0"/>
          <c:showCatName val="0"/>
          <c:showSerName val="0"/>
          <c:showPercent val="0"/>
          <c:showBubbleSize val="0"/>
        </c:dLbls>
        <c:axId val="133694208"/>
        <c:axId val="133606400"/>
      </c:scatterChart>
      <c:valAx>
        <c:axId val="133606400"/>
        <c:scaling>
          <c:orientation val="minMax"/>
          <c:max val="1"/>
        </c:scaling>
        <c:delete val="1"/>
        <c:axPos val="r"/>
        <c:numFmt formatCode="General" sourceLinked="1"/>
        <c:majorTickMark val="out"/>
        <c:minorTickMark val="none"/>
        <c:tickLblPos val="nextTo"/>
        <c:crossAx val="133694208"/>
        <c:crosses val="max"/>
        <c:crossBetween val="midCat"/>
      </c:valAx>
      <c:valAx>
        <c:axId val="133694208"/>
        <c:scaling>
          <c:orientation val="minMax"/>
          <c:max val="1"/>
        </c:scaling>
        <c:delete val="1"/>
        <c:axPos val="t"/>
        <c:numFmt formatCode="General" sourceLinked="1"/>
        <c:majorTickMark val="out"/>
        <c:minorTickMark val="none"/>
        <c:tickLblPos val="nextTo"/>
        <c:crossAx val="133606400"/>
        <c:crosses val="max"/>
        <c:crossBetween val="midCat"/>
      </c:valAx>
    </c:plotArea>
    <c:plotVisOnly val="1"/>
    <c:dispBlanksAs val="gap"/>
    <c:showDLblsOverMax val="0"/>
  </c:chart>
  <c:spPr>
    <a:noFill/>
    <a:ln>
      <a:noFill/>
    </a:ln>
  </c:spPr>
  <c:printSettings>
    <c:headerFooter/>
    <c:pageMargins b="0.75" l="0.7" r="0.7" t="0.75" header="0.3" footer="0.3"/>
    <c:pageSetup orientation="portrait"/>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945866141732285"/>
          <c:y val="4.8693199064402663E-2"/>
          <c:w val="0.69894598155467724"/>
          <c:h val="0.88638262322472849"/>
        </c:manualLayout>
      </c:layout>
      <c:doughnutChart>
        <c:varyColors val="1"/>
        <c:ser>
          <c:idx val="0"/>
          <c:order val="0"/>
          <c:tx>
            <c:strRef>
              <c:f>Rating!$P$63:$AE$63</c:f>
              <c:strCache>
                <c:ptCount val="16"/>
                <c:pt idx="0">
                  <c:v>D</c:v>
                </c:pt>
                <c:pt idx="1">
                  <c:v>C</c:v>
                </c:pt>
                <c:pt idx="2">
                  <c:v>CC</c:v>
                </c:pt>
                <c:pt idx="3">
                  <c:v>CCC</c:v>
                </c:pt>
                <c:pt idx="4">
                  <c:v>B-</c:v>
                </c:pt>
                <c:pt idx="5">
                  <c:v>B</c:v>
                </c:pt>
                <c:pt idx="6">
                  <c:v>B+</c:v>
                </c:pt>
                <c:pt idx="7">
                  <c:v>BB</c:v>
                </c:pt>
                <c:pt idx="8">
                  <c:v>BB+</c:v>
                </c:pt>
                <c:pt idx="9">
                  <c:v>BBB</c:v>
                </c:pt>
                <c:pt idx="10">
                  <c:v>A-</c:v>
                </c:pt>
                <c:pt idx="11">
                  <c:v>A</c:v>
                </c:pt>
                <c:pt idx="12">
                  <c:v>A+</c:v>
                </c:pt>
                <c:pt idx="13">
                  <c:v>AA</c:v>
                </c:pt>
                <c:pt idx="14">
                  <c:v>AAA</c:v>
                </c:pt>
                <c:pt idx="15">
                  <c:v>Indice Damodaran: 845,7%</c:v>
                </c:pt>
              </c:strCache>
            </c:strRef>
          </c:tx>
          <c:dPt>
            <c:idx val="0"/>
            <c:bubble3D val="0"/>
            <c:spPr>
              <a:solidFill>
                <a:srgbClr val="FF0000"/>
              </a:solidFill>
            </c:spPr>
            <c:extLst>
              <c:ext xmlns:c16="http://schemas.microsoft.com/office/drawing/2014/chart" uri="{C3380CC4-5D6E-409C-BE32-E72D297353CC}">
                <c16:uniqueId val="{00000001-79B1-49B8-9453-F140AE619776}"/>
              </c:ext>
            </c:extLst>
          </c:dPt>
          <c:dPt>
            <c:idx val="1"/>
            <c:bubble3D val="0"/>
            <c:spPr>
              <a:solidFill>
                <a:srgbClr val="FF5050"/>
              </a:solidFill>
            </c:spPr>
            <c:extLst>
              <c:ext xmlns:c16="http://schemas.microsoft.com/office/drawing/2014/chart" uri="{C3380CC4-5D6E-409C-BE32-E72D297353CC}">
                <c16:uniqueId val="{00000003-79B1-49B8-9453-F140AE619776}"/>
              </c:ext>
            </c:extLst>
          </c:dPt>
          <c:dPt>
            <c:idx val="2"/>
            <c:bubble3D val="0"/>
            <c:spPr>
              <a:solidFill>
                <a:srgbClr val="FF4F8A"/>
              </a:solidFill>
            </c:spPr>
            <c:extLst>
              <c:ext xmlns:c16="http://schemas.microsoft.com/office/drawing/2014/chart" uri="{C3380CC4-5D6E-409C-BE32-E72D297353CC}">
                <c16:uniqueId val="{00000005-79B1-49B8-9453-F140AE619776}"/>
              </c:ext>
            </c:extLst>
          </c:dPt>
          <c:dPt>
            <c:idx val="3"/>
            <c:bubble3D val="0"/>
            <c:spPr>
              <a:solidFill>
                <a:srgbClr val="FF6699"/>
              </a:solidFill>
            </c:spPr>
            <c:extLst>
              <c:ext xmlns:c16="http://schemas.microsoft.com/office/drawing/2014/chart" uri="{C3380CC4-5D6E-409C-BE32-E72D297353CC}">
                <c16:uniqueId val="{00000007-79B1-49B8-9453-F140AE619776}"/>
              </c:ext>
            </c:extLst>
          </c:dPt>
          <c:dPt>
            <c:idx val="4"/>
            <c:bubble3D val="0"/>
            <c:spPr>
              <a:solidFill>
                <a:srgbClr val="FF7C80"/>
              </a:solidFill>
            </c:spPr>
            <c:extLst>
              <c:ext xmlns:c16="http://schemas.microsoft.com/office/drawing/2014/chart" uri="{C3380CC4-5D6E-409C-BE32-E72D297353CC}">
                <c16:uniqueId val="{00000009-79B1-49B8-9453-F140AE619776}"/>
              </c:ext>
            </c:extLst>
          </c:dPt>
          <c:dPt>
            <c:idx val="5"/>
            <c:bubble3D val="0"/>
            <c:spPr>
              <a:solidFill>
                <a:srgbClr val="FF6600"/>
              </a:solidFill>
            </c:spPr>
            <c:extLst>
              <c:ext xmlns:c16="http://schemas.microsoft.com/office/drawing/2014/chart" uri="{C3380CC4-5D6E-409C-BE32-E72D297353CC}">
                <c16:uniqueId val="{0000000B-79B1-49B8-9453-F140AE619776}"/>
              </c:ext>
            </c:extLst>
          </c:dPt>
          <c:dPt>
            <c:idx val="6"/>
            <c:bubble3D val="0"/>
            <c:spPr>
              <a:solidFill>
                <a:srgbClr val="FF9933"/>
              </a:solidFill>
            </c:spPr>
            <c:extLst>
              <c:ext xmlns:c16="http://schemas.microsoft.com/office/drawing/2014/chart" uri="{C3380CC4-5D6E-409C-BE32-E72D297353CC}">
                <c16:uniqueId val="{0000000D-79B1-49B8-9453-F140AE619776}"/>
              </c:ext>
            </c:extLst>
          </c:dPt>
          <c:dPt>
            <c:idx val="7"/>
            <c:bubble3D val="0"/>
            <c:spPr>
              <a:solidFill>
                <a:srgbClr val="FFC000"/>
              </a:solidFill>
            </c:spPr>
            <c:extLst>
              <c:ext xmlns:c16="http://schemas.microsoft.com/office/drawing/2014/chart" uri="{C3380CC4-5D6E-409C-BE32-E72D297353CC}">
                <c16:uniqueId val="{0000000F-79B1-49B8-9453-F140AE619776}"/>
              </c:ext>
            </c:extLst>
          </c:dPt>
          <c:dPt>
            <c:idx val="8"/>
            <c:bubble3D val="0"/>
            <c:spPr>
              <a:solidFill>
                <a:srgbClr val="F4EE00"/>
              </a:solidFill>
            </c:spPr>
            <c:extLst>
              <c:ext xmlns:c16="http://schemas.microsoft.com/office/drawing/2014/chart" uri="{C3380CC4-5D6E-409C-BE32-E72D297353CC}">
                <c16:uniqueId val="{00000011-79B1-49B8-9453-F140AE619776}"/>
              </c:ext>
            </c:extLst>
          </c:dPt>
          <c:dPt>
            <c:idx val="9"/>
            <c:bubble3D val="0"/>
            <c:spPr>
              <a:solidFill>
                <a:srgbClr val="EDEA80"/>
              </a:solidFill>
            </c:spPr>
            <c:extLst>
              <c:ext xmlns:c16="http://schemas.microsoft.com/office/drawing/2014/chart" uri="{C3380CC4-5D6E-409C-BE32-E72D297353CC}">
                <c16:uniqueId val="{00000013-79B1-49B8-9453-F140AE619776}"/>
              </c:ext>
            </c:extLst>
          </c:dPt>
          <c:dPt>
            <c:idx val="10"/>
            <c:bubble3D val="0"/>
            <c:spPr>
              <a:solidFill>
                <a:schemeClr val="accent1">
                  <a:lumMod val="40000"/>
                  <a:lumOff val="60000"/>
                </a:schemeClr>
              </a:solidFill>
            </c:spPr>
            <c:extLst>
              <c:ext xmlns:c16="http://schemas.microsoft.com/office/drawing/2014/chart" uri="{C3380CC4-5D6E-409C-BE32-E72D297353CC}">
                <c16:uniqueId val="{00000015-79B1-49B8-9453-F140AE619776}"/>
              </c:ext>
            </c:extLst>
          </c:dPt>
          <c:dPt>
            <c:idx val="11"/>
            <c:bubble3D val="0"/>
            <c:spPr>
              <a:solidFill>
                <a:schemeClr val="accent3">
                  <a:lumMod val="20000"/>
                  <a:lumOff val="80000"/>
                </a:schemeClr>
              </a:solidFill>
            </c:spPr>
            <c:extLst>
              <c:ext xmlns:c16="http://schemas.microsoft.com/office/drawing/2014/chart" uri="{C3380CC4-5D6E-409C-BE32-E72D297353CC}">
                <c16:uniqueId val="{00000017-79B1-49B8-9453-F140AE619776}"/>
              </c:ext>
            </c:extLst>
          </c:dPt>
          <c:dPt>
            <c:idx val="12"/>
            <c:bubble3D val="0"/>
            <c:spPr>
              <a:solidFill>
                <a:schemeClr val="accent3">
                  <a:lumMod val="60000"/>
                  <a:lumOff val="40000"/>
                </a:schemeClr>
              </a:solidFill>
            </c:spPr>
            <c:extLst>
              <c:ext xmlns:c16="http://schemas.microsoft.com/office/drawing/2014/chart" uri="{C3380CC4-5D6E-409C-BE32-E72D297353CC}">
                <c16:uniqueId val="{00000019-79B1-49B8-9453-F140AE619776}"/>
              </c:ext>
            </c:extLst>
          </c:dPt>
          <c:dPt>
            <c:idx val="13"/>
            <c:bubble3D val="0"/>
            <c:spPr>
              <a:solidFill>
                <a:schemeClr val="accent3">
                  <a:lumMod val="75000"/>
                </a:schemeClr>
              </a:solidFill>
            </c:spPr>
            <c:extLst>
              <c:ext xmlns:c16="http://schemas.microsoft.com/office/drawing/2014/chart" uri="{C3380CC4-5D6E-409C-BE32-E72D297353CC}">
                <c16:uniqueId val="{0000001B-79B1-49B8-9453-F140AE619776}"/>
              </c:ext>
            </c:extLst>
          </c:dPt>
          <c:dPt>
            <c:idx val="14"/>
            <c:bubble3D val="0"/>
            <c:spPr>
              <a:solidFill>
                <a:schemeClr val="accent3">
                  <a:lumMod val="50000"/>
                </a:schemeClr>
              </a:solidFill>
            </c:spPr>
            <c:extLst>
              <c:ext xmlns:c16="http://schemas.microsoft.com/office/drawing/2014/chart" uri="{C3380CC4-5D6E-409C-BE32-E72D297353CC}">
                <c16:uniqueId val="{0000001D-79B1-49B8-9453-F140AE619776}"/>
              </c:ext>
            </c:extLst>
          </c:dPt>
          <c:dPt>
            <c:idx val="15"/>
            <c:bubble3D val="0"/>
            <c:spPr>
              <a:noFill/>
            </c:spPr>
            <c:extLst>
              <c:ext xmlns:c16="http://schemas.microsoft.com/office/drawing/2014/chart" uri="{C3380CC4-5D6E-409C-BE32-E72D297353CC}">
                <c16:uniqueId val="{0000001F-79B1-49B8-9453-F140AE619776}"/>
              </c:ext>
            </c:extLst>
          </c:dPt>
          <c:dLbls>
            <c:dLbl>
              <c:idx val="0"/>
              <c:layout>
                <c:manualLayout>
                  <c:x val="-7.7311677642154478E-2"/>
                  <c:y val="1.2355898377841585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9B1-49B8-9453-F140AE619776}"/>
                </c:ext>
              </c:extLst>
            </c:dLbl>
            <c:dLbl>
              <c:idx val="1"/>
              <c:layout>
                <c:manualLayout>
                  <c:x val="-7.8455571041240249E-2"/>
                  <c:y val="-8.2017381226054866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9B1-49B8-9453-F140AE619776}"/>
                </c:ext>
              </c:extLst>
            </c:dLbl>
            <c:dLbl>
              <c:idx val="2"/>
              <c:layout>
                <c:manualLayout>
                  <c:x val="-7.731474277177805E-2"/>
                  <c:y val="-2.146863221044738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9B1-49B8-9453-F140AE619776}"/>
                </c:ext>
              </c:extLst>
            </c:dLbl>
            <c:dLbl>
              <c:idx val="3"/>
              <c:layout>
                <c:manualLayout>
                  <c:x val="-7.2871059101801999E-2"/>
                  <c:y val="-2.71784447996632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9B1-49B8-9453-F140AE619776}"/>
                </c:ext>
              </c:extLst>
            </c:dLbl>
            <c:dLbl>
              <c:idx val="4"/>
              <c:layout>
                <c:manualLayout>
                  <c:x val="-6.5609328478208995E-2"/>
                  <c:y val="-3.4272294910504611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9B1-49B8-9453-F140AE619776}"/>
                </c:ext>
              </c:extLst>
            </c:dLbl>
            <c:dLbl>
              <c:idx val="5"/>
              <c:layout>
                <c:manualLayout>
                  <c:x val="-6.3680557716846636E-2"/>
                  <c:y val="-4.3672172557377695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9B1-49B8-9453-F140AE619776}"/>
                </c:ext>
              </c:extLst>
            </c:dLbl>
            <c:dLbl>
              <c:idx val="6"/>
              <c:layout>
                <c:manualLayout>
                  <c:x val="-6.3241106719367585E-2"/>
                  <c:y val="-4.678362573099414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9B1-49B8-9453-F140AE619776}"/>
                </c:ext>
              </c:extLst>
            </c:dLbl>
            <c:dLbl>
              <c:idx val="7"/>
              <c:layout>
                <c:manualLayout>
                  <c:x val="-5.270112975008559E-2"/>
                  <c:y val="-5.0125313283208017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F-79B1-49B8-9453-F140AE619776}"/>
                </c:ext>
              </c:extLst>
            </c:dLbl>
            <c:dLbl>
              <c:idx val="8"/>
              <c:layout>
                <c:manualLayout>
                  <c:x val="-5.0065876152832672E-2"/>
                  <c:y val="-6.683375104427734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1-79B1-49B8-9453-F140AE619776}"/>
                </c:ext>
              </c:extLst>
            </c:dLbl>
            <c:dLbl>
              <c:idx val="9"/>
              <c:layout>
                <c:manualLayout>
                  <c:x val="-4.4556300297173598E-2"/>
                  <c:y val="-8.020072211859632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3-79B1-49B8-9453-F140AE619776}"/>
                </c:ext>
              </c:extLst>
            </c:dLbl>
            <c:dLbl>
              <c:idx val="10"/>
              <c:layout>
                <c:manualLayout>
                  <c:x val="-2.1319927984208585E-2"/>
                  <c:y val="-8.952673521777293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5-79B1-49B8-9453-F140AE619776}"/>
                </c:ext>
              </c:extLst>
            </c:dLbl>
            <c:dLbl>
              <c:idx val="11"/>
              <c:layout>
                <c:manualLayout>
                  <c:x val="2.635046113306983E-3"/>
                  <c:y val="-9.022556390977443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7-79B1-49B8-9453-F140AE619776}"/>
                </c:ext>
              </c:extLst>
            </c:dLbl>
            <c:dLbl>
              <c:idx val="12"/>
              <c:layout>
                <c:manualLayout>
                  <c:x val="2.8985507246376812E-2"/>
                  <c:y val="-8.020050125313284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9-79B1-49B8-9453-F140AE619776}"/>
                </c:ext>
              </c:extLst>
            </c:dLbl>
            <c:dLbl>
              <c:idx val="13"/>
              <c:layout>
                <c:manualLayout>
                  <c:x val="7.378129117259552E-2"/>
                  <c:y val="-4.0100250626566414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B-79B1-49B8-9453-F140AE619776}"/>
                </c:ext>
              </c:extLst>
            </c:dLbl>
            <c:dLbl>
              <c:idx val="14"/>
              <c:layout>
                <c:manualLayout>
                  <c:x val="8.6956521739130432E-2"/>
                  <c:y val="0"/>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D-79B1-49B8-9453-F140AE619776}"/>
                </c:ext>
              </c:extLst>
            </c:dLbl>
            <c:dLbl>
              <c:idx val="15"/>
              <c:delete val="1"/>
              <c:extLst>
                <c:ext xmlns:c15="http://schemas.microsoft.com/office/drawing/2012/chart" uri="{CE6537A1-D6FC-4f65-9D91-7224C49458BB}"/>
                <c:ext xmlns:c16="http://schemas.microsoft.com/office/drawing/2014/chart" uri="{C3380CC4-5D6E-409C-BE32-E72D297353CC}">
                  <c16:uniqueId val="{0000001F-79B1-49B8-9453-F140AE619776}"/>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Rating!$P$63:$AE$63</c:f>
              <c:strCache>
                <c:ptCount val="16"/>
                <c:pt idx="0">
                  <c:v>D</c:v>
                </c:pt>
                <c:pt idx="1">
                  <c:v>C</c:v>
                </c:pt>
                <c:pt idx="2">
                  <c:v>CC</c:v>
                </c:pt>
                <c:pt idx="3">
                  <c:v>CCC</c:v>
                </c:pt>
                <c:pt idx="4">
                  <c:v>B-</c:v>
                </c:pt>
                <c:pt idx="5">
                  <c:v>B</c:v>
                </c:pt>
                <c:pt idx="6">
                  <c:v>B+</c:v>
                </c:pt>
                <c:pt idx="7">
                  <c:v>BB</c:v>
                </c:pt>
                <c:pt idx="8">
                  <c:v>BB+</c:v>
                </c:pt>
                <c:pt idx="9">
                  <c:v>BBB</c:v>
                </c:pt>
                <c:pt idx="10">
                  <c:v>A-</c:v>
                </c:pt>
                <c:pt idx="11">
                  <c:v>A</c:v>
                </c:pt>
                <c:pt idx="12">
                  <c:v>A+</c:v>
                </c:pt>
                <c:pt idx="13">
                  <c:v>AA</c:v>
                </c:pt>
                <c:pt idx="14">
                  <c:v>AAA</c:v>
                </c:pt>
                <c:pt idx="15">
                  <c:v>Indice Damodaran: 845,7%</c:v>
                </c:pt>
              </c:strCache>
            </c:strRef>
          </c:cat>
          <c:val>
            <c:numRef>
              <c:f>Rating!$P$64:$AE$64</c:f>
              <c:numCache>
                <c:formatCode>General</c:formatCode>
                <c:ptCount val="16"/>
                <c:pt idx="0">
                  <c:v>1.9230769230769232E-2</c:v>
                </c:pt>
                <c:pt idx="1">
                  <c:v>1.1538461538461537E-2</c:v>
                </c:pt>
                <c:pt idx="2">
                  <c:v>1.7307692307692309E-2</c:v>
                </c:pt>
                <c:pt idx="3">
                  <c:v>9.6153846153846159E-3</c:v>
                </c:pt>
                <c:pt idx="4">
                  <c:v>1.9230769230769232E-2</c:v>
                </c:pt>
                <c:pt idx="5">
                  <c:v>1.9230769230769232E-2</c:v>
                </c:pt>
                <c:pt idx="6">
                  <c:v>1.9230769230769232E-2</c:v>
                </c:pt>
                <c:pt idx="7">
                  <c:v>1.9230769230769232E-2</c:v>
                </c:pt>
                <c:pt idx="8">
                  <c:v>1.9230769230769232E-2</c:v>
                </c:pt>
                <c:pt idx="9">
                  <c:v>1.9230769230769232E-2</c:v>
                </c:pt>
                <c:pt idx="10">
                  <c:v>5.7692307692307696E-2</c:v>
                </c:pt>
                <c:pt idx="11">
                  <c:v>5.7692307692307696E-2</c:v>
                </c:pt>
                <c:pt idx="12">
                  <c:v>7.6923076923076927E-2</c:v>
                </c:pt>
                <c:pt idx="13">
                  <c:v>0.11538461538461539</c:v>
                </c:pt>
                <c:pt idx="14">
                  <c:v>1.9230769230769232E-2</c:v>
                </c:pt>
                <c:pt idx="15">
                  <c:v>0.49999999999999989</c:v>
                </c:pt>
              </c:numCache>
            </c:numRef>
          </c:val>
          <c:extLst>
            <c:ext xmlns:c16="http://schemas.microsoft.com/office/drawing/2014/chart" uri="{C3380CC4-5D6E-409C-BE32-E72D297353CC}">
              <c16:uniqueId val="{00000020-79B1-49B8-9453-F140AE619776}"/>
            </c:ext>
          </c:extLst>
        </c:ser>
        <c:dLbls>
          <c:showLegendKey val="0"/>
          <c:showVal val="0"/>
          <c:showCatName val="0"/>
          <c:showSerName val="0"/>
          <c:showPercent val="0"/>
          <c:showBubbleSize val="0"/>
          <c:showLeaderLines val="1"/>
        </c:dLbls>
        <c:firstSliceAng val="270"/>
        <c:holeSize val="74"/>
      </c:doughnutChart>
      <c:scatterChart>
        <c:scatterStyle val="lineMarker"/>
        <c:varyColors val="0"/>
        <c:ser>
          <c:idx val="1"/>
          <c:order val="1"/>
          <c:spPr>
            <a:ln>
              <a:headEnd type="arrow"/>
              <a:tailEnd type="none"/>
            </a:ln>
          </c:spPr>
          <c:marker>
            <c:symbol val="none"/>
          </c:marker>
          <c:dPt>
            <c:idx val="1"/>
            <c:bubble3D val="0"/>
            <c:spPr>
              <a:ln w="60325">
                <a:solidFill>
                  <a:schemeClr val="tx1"/>
                </a:solidFill>
                <a:headEnd type="none"/>
                <a:tailEnd type="none"/>
              </a:ln>
            </c:spPr>
            <c:extLst>
              <c:ext xmlns:c16="http://schemas.microsoft.com/office/drawing/2014/chart" uri="{C3380CC4-5D6E-409C-BE32-E72D297353CC}">
                <c16:uniqueId val="{00000022-79B1-49B8-9453-F140AE619776}"/>
              </c:ext>
            </c:extLst>
          </c:dPt>
          <c:xVal>
            <c:numRef>
              <c:f>Rating!$AF$64:$AF$65</c:f>
              <c:numCache>
                <c:formatCode>General</c:formatCode>
                <c:ptCount val="2"/>
                <c:pt idx="0">
                  <c:v>0.5</c:v>
                </c:pt>
                <c:pt idx="1">
                  <c:v>0.72779015629280597</c:v>
                </c:pt>
              </c:numCache>
            </c:numRef>
          </c:xVal>
          <c:yVal>
            <c:numRef>
              <c:f>Rating!$AG$64:$AG$65</c:f>
              <c:numCache>
                <c:formatCode>General</c:formatCode>
                <c:ptCount val="2"/>
                <c:pt idx="0">
                  <c:v>0.5</c:v>
                </c:pt>
                <c:pt idx="1">
                  <c:v>0.94509734294432612</c:v>
                </c:pt>
              </c:numCache>
            </c:numRef>
          </c:yVal>
          <c:smooth val="0"/>
          <c:extLst>
            <c:ext xmlns:c16="http://schemas.microsoft.com/office/drawing/2014/chart" uri="{C3380CC4-5D6E-409C-BE32-E72D297353CC}">
              <c16:uniqueId val="{00000023-79B1-49B8-9453-F140AE619776}"/>
            </c:ext>
          </c:extLst>
        </c:ser>
        <c:dLbls>
          <c:showLegendKey val="0"/>
          <c:showVal val="0"/>
          <c:showCatName val="0"/>
          <c:showSerName val="0"/>
          <c:showPercent val="0"/>
          <c:showBubbleSize val="0"/>
        </c:dLbls>
        <c:axId val="133750784"/>
        <c:axId val="133728512"/>
      </c:scatterChart>
      <c:valAx>
        <c:axId val="133728512"/>
        <c:scaling>
          <c:orientation val="minMax"/>
          <c:max val="1"/>
        </c:scaling>
        <c:delete val="1"/>
        <c:axPos val="r"/>
        <c:numFmt formatCode="General" sourceLinked="1"/>
        <c:majorTickMark val="out"/>
        <c:minorTickMark val="none"/>
        <c:tickLblPos val="nextTo"/>
        <c:crossAx val="133750784"/>
        <c:crosses val="max"/>
        <c:crossBetween val="midCat"/>
      </c:valAx>
      <c:valAx>
        <c:axId val="133750784"/>
        <c:scaling>
          <c:orientation val="minMax"/>
          <c:max val="1"/>
        </c:scaling>
        <c:delete val="1"/>
        <c:axPos val="t"/>
        <c:numFmt formatCode="General" sourceLinked="1"/>
        <c:majorTickMark val="out"/>
        <c:minorTickMark val="none"/>
        <c:tickLblPos val="nextTo"/>
        <c:crossAx val="133728512"/>
        <c:crosses val="max"/>
        <c:crossBetween val="midCat"/>
      </c:valAx>
    </c:plotArea>
    <c:plotVisOnly val="1"/>
    <c:dispBlanksAs val="gap"/>
    <c:showDLblsOverMax val="0"/>
  </c:chart>
  <c:spPr>
    <a:noFill/>
    <a:ln>
      <a:noFill/>
    </a:ln>
  </c:spPr>
  <c:printSettings>
    <c:headerFooter/>
    <c:pageMargins b="0.75" l="0.7" r="0.7" t="0.75" header="0.3" footer="0.3"/>
    <c:pageSetup orientation="portrait"/>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89635139481083"/>
          <c:y val="6.6833751044277356E-2"/>
          <c:w val="0.69894598155467724"/>
          <c:h val="0.88638262322472849"/>
        </c:manualLayout>
      </c:layout>
      <c:doughnutChart>
        <c:varyColors val="1"/>
        <c:ser>
          <c:idx val="0"/>
          <c:order val="0"/>
          <c:tx>
            <c:strRef>
              <c:f>Rating!$P$71:$S$71</c:f>
              <c:strCache>
                <c:ptCount val="4"/>
                <c:pt idx="0">
                  <c:v>Probabile dissesto</c:v>
                </c:pt>
                <c:pt idx="1">
                  <c:v>Equilibrio precario</c:v>
                </c:pt>
                <c:pt idx="2">
                  <c:v>Buon equilibrio</c:v>
                </c:pt>
                <c:pt idx="3">
                  <c:v>Indice Altman Grandi aziende: 257,6%</c:v>
                </c:pt>
              </c:strCache>
            </c:strRef>
          </c:tx>
          <c:spPr>
            <a:solidFill>
              <a:schemeClr val="accent3">
                <a:lumMod val="75000"/>
              </a:schemeClr>
            </a:solidFill>
          </c:spPr>
          <c:dPt>
            <c:idx val="0"/>
            <c:bubble3D val="0"/>
            <c:spPr>
              <a:solidFill>
                <a:srgbClr val="FF0000"/>
              </a:solidFill>
            </c:spPr>
            <c:extLst>
              <c:ext xmlns:c16="http://schemas.microsoft.com/office/drawing/2014/chart" uri="{C3380CC4-5D6E-409C-BE32-E72D297353CC}">
                <c16:uniqueId val="{00000001-3AAC-4D57-B38D-7E737D89FAE7}"/>
              </c:ext>
            </c:extLst>
          </c:dPt>
          <c:dPt>
            <c:idx val="1"/>
            <c:bubble3D val="0"/>
            <c:spPr>
              <a:solidFill>
                <a:srgbClr val="FFC000"/>
              </a:solidFill>
            </c:spPr>
            <c:extLst>
              <c:ext xmlns:c16="http://schemas.microsoft.com/office/drawing/2014/chart" uri="{C3380CC4-5D6E-409C-BE32-E72D297353CC}">
                <c16:uniqueId val="{00000003-3AAC-4D57-B38D-7E737D89FAE7}"/>
              </c:ext>
            </c:extLst>
          </c:dPt>
          <c:dPt>
            <c:idx val="2"/>
            <c:bubble3D val="0"/>
            <c:extLst>
              <c:ext xmlns:c16="http://schemas.microsoft.com/office/drawing/2014/chart" uri="{C3380CC4-5D6E-409C-BE32-E72D297353CC}">
                <c16:uniqueId val="{00000004-3AAC-4D57-B38D-7E737D89FAE7}"/>
              </c:ext>
            </c:extLst>
          </c:dPt>
          <c:dPt>
            <c:idx val="3"/>
            <c:bubble3D val="0"/>
            <c:spPr>
              <a:noFill/>
            </c:spPr>
            <c:extLst>
              <c:ext xmlns:c16="http://schemas.microsoft.com/office/drawing/2014/chart" uri="{C3380CC4-5D6E-409C-BE32-E72D297353CC}">
                <c16:uniqueId val="{00000006-3AAC-4D57-B38D-7E737D89FAE7}"/>
              </c:ext>
            </c:extLst>
          </c:dPt>
          <c:dLbls>
            <c:dLbl>
              <c:idx val="0"/>
              <c:layout>
                <c:manualLayout>
                  <c:x val="-9.5873479852141452E-2"/>
                  <c:y val="-7.8347349438463044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AAC-4D57-B38D-7E737D89FAE7}"/>
                </c:ext>
              </c:extLst>
            </c:dLbl>
            <c:dLbl>
              <c:idx val="1"/>
              <c:layout>
                <c:manualLayout>
                  <c:x val="-5.0613418102319577E-2"/>
                  <c:y val="-8.0764190190511898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AAC-4D57-B38D-7E737D89FAE7}"/>
                </c:ext>
              </c:extLst>
            </c:dLbl>
            <c:dLbl>
              <c:idx val="2"/>
              <c:layout>
                <c:manualLayout>
                  <c:x val="0.12995524051372928"/>
                  <c:y val="-2.146874497830628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AAC-4D57-B38D-7E737D89FAE7}"/>
                </c:ext>
              </c:extLst>
            </c:dLbl>
            <c:dLbl>
              <c:idx val="3"/>
              <c:delete val="1"/>
              <c:extLst>
                <c:ext xmlns:c15="http://schemas.microsoft.com/office/drawing/2012/chart" uri="{CE6537A1-D6FC-4f65-9D91-7224C49458BB}"/>
                <c:ext xmlns:c16="http://schemas.microsoft.com/office/drawing/2014/chart" uri="{C3380CC4-5D6E-409C-BE32-E72D297353CC}">
                  <c16:uniqueId val="{00000006-3AAC-4D57-B38D-7E737D89FAE7}"/>
                </c:ext>
              </c:extLst>
            </c:dLbl>
            <c:dLbl>
              <c:idx val="4"/>
              <c:layout>
                <c:manualLayout>
                  <c:x val="-6.5609328478208995E-2"/>
                  <c:y val="-3.4272294910504611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AAC-4D57-B38D-7E737D89FAE7}"/>
                </c:ext>
              </c:extLst>
            </c:dLbl>
            <c:dLbl>
              <c:idx val="5"/>
              <c:layout>
                <c:manualLayout>
                  <c:x val="-6.3680557716846636E-2"/>
                  <c:y val="-4.3672172557377695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AAC-4D57-B38D-7E737D89FAE7}"/>
                </c:ext>
              </c:extLst>
            </c:dLbl>
            <c:dLbl>
              <c:idx val="6"/>
              <c:layout>
                <c:manualLayout>
                  <c:x val="-6.3241106719367585E-2"/>
                  <c:y val="-4.678362573099414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AAC-4D57-B38D-7E737D89FAE7}"/>
                </c:ext>
              </c:extLst>
            </c:dLbl>
            <c:dLbl>
              <c:idx val="7"/>
              <c:layout>
                <c:manualLayout>
                  <c:x val="-5.270112975008559E-2"/>
                  <c:y val="-5.0125313283208017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AAC-4D57-B38D-7E737D89FAE7}"/>
                </c:ext>
              </c:extLst>
            </c:dLbl>
            <c:dLbl>
              <c:idx val="8"/>
              <c:layout>
                <c:manualLayout>
                  <c:x val="-5.0065876152832672E-2"/>
                  <c:y val="-6.683375104427734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AAC-4D57-B38D-7E737D89FAE7}"/>
                </c:ext>
              </c:extLst>
            </c:dLbl>
            <c:dLbl>
              <c:idx val="9"/>
              <c:layout>
                <c:manualLayout>
                  <c:x val="-4.4556300297173598E-2"/>
                  <c:y val="-8.020072211859632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C-3AAC-4D57-B38D-7E737D89FAE7}"/>
                </c:ext>
              </c:extLst>
            </c:dLbl>
            <c:dLbl>
              <c:idx val="10"/>
              <c:layout>
                <c:manualLayout>
                  <c:x val="-2.1319927984208585E-2"/>
                  <c:y val="-8.952673521777293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AAC-4D57-B38D-7E737D89FAE7}"/>
                </c:ext>
              </c:extLst>
            </c:dLbl>
            <c:dLbl>
              <c:idx val="11"/>
              <c:layout>
                <c:manualLayout>
                  <c:x val="2.635046113306983E-3"/>
                  <c:y val="-9.022556390977443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E-3AAC-4D57-B38D-7E737D89FAE7}"/>
                </c:ext>
              </c:extLst>
            </c:dLbl>
            <c:dLbl>
              <c:idx val="12"/>
              <c:layout>
                <c:manualLayout>
                  <c:x val="2.8985507246376812E-2"/>
                  <c:y val="-8.020050125313284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F-3AAC-4D57-B38D-7E737D89FAE7}"/>
                </c:ext>
              </c:extLst>
            </c:dLbl>
            <c:dLbl>
              <c:idx val="13"/>
              <c:layout>
                <c:manualLayout>
                  <c:x val="7.378129117259552E-2"/>
                  <c:y val="-4.0100250626566414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0-3AAC-4D57-B38D-7E737D89FAE7}"/>
                </c:ext>
              </c:extLst>
            </c:dLbl>
            <c:dLbl>
              <c:idx val="14"/>
              <c:layout>
                <c:manualLayout>
                  <c:x val="8.6956521739130432E-2"/>
                  <c:y val="0"/>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1-3AAC-4D57-B38D-7E737D89FAE7}"/>
                </c:ext>
              </c:extLst>
            </c:dLbl>
            <c:dLbl>
              <c:idx val="15"/>
              <c:delete val="1"/>
              <c:extLst>
                <c:ext xmlns:c15="http://schemas.microsoft.com/office/drawing/2012/chart" uri="{CE6537A1-D6FC-4f65-9D91-7224C49458BB}"/>
                <c:ext xmlns:c16="http://schemas.microsoft.com/office/drawing/2014/chart" uri="{C3380CC4-5D6E-409C-BE32-E72D297353CC}">
                  <c16:uniqueId val="{00000012-3AAC-4D57-B38D-7E737D89FAE7}"/>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Rating!$P$71:$S$71</c:f>
              <c:strCache>
                <c:ptCount val="4"/>
                <c:pt idx="0">
                  <c:v>Probabile dissesto</c:v>
                </c:pt>
                <c:pt idx="1">
                  <c:v>Equilibrio precario</c:v>
                </c:pt>
                <c:pt idx="2">
                  <c:v>Buon equilibrio</c:v>
                </c:pt>
                <c:pt idx="3">
                  <c:v>Indice Altman Grandi aziende: 257,6%</c:v>
                </c:pt>
              </c:strCache>
            </c:strRef>
          </c:cat>
          <c:val>
            <c:numRef>
              <c:f>Rating!$P$72:$S$72</c:f>
              <c:numCache>
                <c:formatCode>General</c:formatCode>
                <c:ptCount val="4"/>
                <c:pt idx="0">
                  <c:v>0.15</c:v>
                </c:pt>
                <c:pt idx="1">
                  <c:v>0.1</c:v>
                </c:pt>
                <c:pt idx="2">
                  <c:v>0.25</c:v>
                </c:pt>
                <c:pt idx="3">
                  <c:v>0.5</c:v>
                </c:pt>
              </c:numCache>
            </c:numRef>
          </c:val>
          <c:extLst>
            <c:ext xmlns:c16="http://schemas.microsoft.com/office/drawing/2014/chart" uri="{C3380CC4-5D6E-409C-BE32-E72D297353CC}">
              <c16:uniqueId val="{00000013-3AAC-4D57-B38D-7E737D89FAE7}"/>
            </c:ext>
          </c:extLst>
        </c:ser>
        <c:dLbls>
          <c:showLegendKey val="0"/>
          <c:showVal val="0"/>
          <c:showCatName val="0"/>
          <c:showSerName val="0"/>
          <c:showPercent val="0"/>
          <c:showBubbleSize val="0"/>
          <c:showLeaderLines val="1"/>
        </c:dLbls>
        <c:firstSliceAng val="270"/>
        <c:holeSize val="74"/>
      </c:doughnutChart>
      <c:scatterChart>
        <c:scatterStyle val="lineMarker"/>
        <c:varyColors val="0"/>
        <c:ser>
          <c:idx val="1"/>
          <c:order val="1"/>
          <c:spPr>
            <a:ln>
              <a:headEnd type="arrow"/>
              <a:tailEnd type="none"/>
            </a:ln>
          </c:spPr>
          <c:marker>
            <c:symbol val="none"/>
          </c:marker>
          <c:dPt>
            <c:idx val="1"/>
            <c:bubble3D val="0"/>
            <c:spPr>
              <a:ln w="60325">
                <a:solidFill>
                  <a:schemeClr val="tx1"/>
                </a:solidFill>
                <a:headEnd type="none"/>
                <a:tailEnd type="none"/>
              </a:ln>
            </c:spPr>
            <c:extLst>
              <c:ext xmlns:c16="http://schemas.microsoft.com/office/drawing/2014/chart" uri="{C3380CC4-5D6E-409C-BE32-E72D297353CC}">
                <c16:uniqueId val="{00000015-3AAC-4D57-B38D-7E737D89FAE7}"/>
              </c:ext>
            </c:extLst>
          </c:dPt>
          <c:xVal>
            <c:numRef>
              <c:f>Rating!$T$72:$T$73</c:f>
              <c:numCache>
                <c:formatCode>General</c:formatCode>
                <c:ptCount val="2"/>
                <c:pt idx="0">
                  <c:v>0.5</c:v>
                </c:pt>
                <c:pt idx="1">
                  <c:v>0.38996530579406197</c:v>
                </c:pt>
              </c:numCache>
            </c:numRef>
          </c:xVal>
          <c:yVal>
            <c:numRef>
              <c:f>Rating!$U$72:$U$73</c:f>
              <c:numCache>
                <c:formatCode>General</c:formatCode>
                <c:ptCount val="2"/>
                <c:pt idx="0">
                  <c:v>0.5</c:v>
                </c:pt>
                <c:pt idx="1">
                  <c:v>0.98774211020887437</c:v>
                </c:pt>
              </c:numCache>
            </c:numRef>
          </c:yVal>
          <c:smooth val="0"/>
          <c:extLst>
            <c:ext xmlns:c16="http://schemas.microsoft.com/office/drawing/2014/chart" uri="{C3380CC4-5D6E-409C-BE32-E72D297353CC}">
              <c16:uniqueId val="{00000016-3AAC-4D57-B38D-7E737D89FAE7}"/>
            </c:ext>
          </c:extLst>
        </c:ser>
        <c:dLbls>
          <c:showLegendKey val="0"/>
          <c:showVal val="0"/>
          <c:showCatName val="0"/>
          <c:showSerName val="0"/>
          <c:showPercent val="0"/>
          <c:showBubbleSize val="0"/>
        </c:dLbls>
        <c:axId val="133809664"/>
        <c:axId val="133808128"/>
      </c:scatterChart>
      <c:valAx>
        <c:axId val="133808128"/>
        <c:scaling>
          <c:orientation val="minMax"/>
          <c:max val="1"/>
        </c:scaling>
        <c:delete val="1"/>
        <c:axPos val="r"/>
        <c:numFmt formatCode="General" sourceLinked="1"/>
        <c:majorTickMark val="out"/>
        <c:minorTickMark val="none"/>
        <c:tickLblPos val="nextTo"/>
        <c:crossAx val="133809664"/>
        <c:crosses val="max"/>
        <c:crossBetween val="midCat"/>
      </c:valAx>
      <c:valAx>
        <c:axId val="133809664"/>
        <c:scaling>
          <c:orientation val="minMax"/>
          <c:max val="1"/>
        </c:scaling>
        <c:delete val="1"/>
        <c:axPos val="t"/>
        <c:numFmt formatCode="General" sourceLinked="1"/>
        <c:majorTickMark val="out"/>
        <c:minorTickMark val="none"/>
        <c:tickLblPos val="nextTo"/>
        <c:crossAx val="133808128"/>
        <c:crosses val="max"/>
        <c:crossBetween val="midCat"/>
      </c:valAx>
    </c:plotArea>
    <c:plotVisOnly val="1"/>
    <c:dispBlanksAs val="gap"/>
    <c:showDLblsOverMax val="0"/>
  </c:chart>
  <c:spPr>
    <a:noFill/>
    <a:ln>
      <a:noFill/>
    </a:ln>
  </c:spPr>
  <c:printSettings>
    <c:headerFooter/>
    <c:pageMargins b="0.75" l="0.7" r="0.7" t="0.75" header="0.3" footer="0.3"/>
    <c:pageSetup orientation="portrait"/>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89635139481083"/>
          <c:y val="6.6833751044277356E-2"/>
          <c:w val="0.69894598155467724"/>
          <c:h val="0.88638262322472849"/>
        </c:manualLayout>
      </c:layout>
      <c:doughnutChart>
        <c:varyColors val="1"/>
        <c:ser>
          <c:idx val="0"/>
          <c:order val="0"/>
          <c:tx>
            <c:strRef>
              <c:f>Rating!$P$79:$S$79</c:f>
              <c:strCache>
                <c:ptCount val="4"/>
                <c:pt idx="0">
                  <c:v>Probabile dissesto</c:v>
                </c:pt>
                <c:pt idx="1">
                  <c:v>Equilibrio precario</c:v>
                </c:pt>
                <c:pt idx="2">
                  <c:v>Buon equilibrio</c:v>
                </c:pt>
                <c:pt idx="3">
                  <c:v>Indice Altman PMI: 1214,2%</c:v>
                </c:pt>
              </c:strCache>
            </c:strRef>
          </c:tx>
          <c:spPr>
            <a:solidFill>
              <a:schemeClr val="accent3">
                <a:lumMod val="75000"/>
              </a:schemeClr>
            </a:solidFill>
          </c:spPr>
          <c:dPt>
            <c:idx val="0"/>
            <c:bubble3D val="0"/>
            <c:spPr>
              <a:solidFill>
                <a:srgbClr val="FF0000"/>
              </a:solidFill>
            </c:spPr>
            <c:extLst>
              <c:ext xmlns:c16="http://schemas.microsoft.com/office/drawing/2014/chart" uri="{C3380CC4-5D6E-409C-BE32-E72D297353CC}">
                <c16:uniqueId val="{00000001-31A5-4AE4-9547-2AC74338A18E}"/>
              </c:ext>
            </c:extLst>
          </c:dPt>
          <c:dPt>
            <c:idx val="1"/>
            <c:bubble3D val="0"/>
            <c:spPr>
              <a:solidFill>
                <a:srgbClr val="FFC000"/>
              </a:solidFill>
            </c:spPr>
            <c:extLst>
              <c:ext xmlns:c16="http://schemas.microsoft.com/office/drawing/2014/chart" uri="{C3380CC4-5D6E-409C-BE32-E72D297353CC}">
                <c16:uniqueId val="{00000003-31A5-4AE4-9547-2AC74338A18E}"/>
              </c:ext>
            </c:extLst>
          </c:dPt>
          <c:dPt>
            <c:idx val="2"/>
            <c:bubble3D val="0"/>
            <c:extLst>
              <c:ext xmlns:c16="http://schemas.microsoft.com/office/drawing/2014/chart" uri="{C3380CC4-5D6E-409C-BE32-E72D297353CC}">
                <c16:uniqueId val="{00000004-31A5-4AE4-9547-2AC74338A18E}"/>
              </c:ext>
            </c:extLst>
          </c:dPt>
          <c:dPt>
            <c:idx val="3"/>
            <c:bubble3D val="0"/>
            <c:spPr>
              <a:noFill/>
            </c:spPr>
            <c:extLst>
              <c:ext xmlns:c16="http://schemas.microsoft.com/office/drawing/2014/chart" uri="{C3380CC4-5D6E-409C-BE32-E72D297353CC}">
                <c16:uniqueId val="{00000006-31A5-4AE4-9547-2AC74338A18E}"/>
              </c:ext>
            </c:extLst>
          </c:dPt>
          <c:dLbls>
            <c:dLbl>
              <c:idx val="0"/>
              <c:layout>
                <c:manualLayout>
                  <c:x val="-9.5873479852141452E-2"/>
                  <c:y val="-7.8347349438463044E-3"/>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1A5-4AE4-9547-2AC74338A18E}"/>
                </c:ext>
              </c:extLst>
            </c:dLbl>
            <c:dLbl>
              <c:idx val="1"/>
              <c:layout>
                <c:manualLayout>
                  <c:x val="-5.0613418102319577E-2"/>
                  <c:y val="-8.0764190190511898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1A5-4AE4-9547-2AC74338A18E}"/>
                </c:ext>
              </c:extLst>
            </c:dLbl>
            <c:dLbl>
              <c:idx val="2"/>
              <c:layout>
                <c:manualLayout>
                  <c:x val="0.12995524051372928"/>
                  <c:y val="-2.146874497830628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1A5-4AE4-9547-2AC74338A18E}"/>
                </c:ext>
              </c:extLst>
            </c:dLbl>
            <c:dLbl>
              <c:idx val="3"/>
              <c:delete val="1"/>
              <c:extLst>
                <c:ext xmlns:c15="http://schemas.microsoft.com/office/drawing/2012/chart" uri="{CE6537A1-D6FC-4f65-9D91-7224C49458BB}"/>
                <c:ext xmlns:c16="http://schemas.microsoft.com/office/drawing/2014/chart" uri="{C3380CC4-5D6E-409C-BE32-E72D297353CC}">
                  <c16:uniqueId val="{00000006-31A5-4AE4-9547-2AC74338A18E}"/>
                </c:ext>
              </c:extLst>
            </c:dLbl>
            <c:dLbl>
              <c:idx val="4"/>
              <c:layout>
                <c:manualLayout>
                  <c:x val="-6.5609328478208995E-2"/>
                  <c:y val="-3.4272294910504611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1A5-4AE4-9547-2AC74338A18E}"/>
                </c:ext>
              </c:extLst>
            </c:dLbl>
            <c:dLbl>
              <c:idx val="5"/>
              <c:layout>
                <c:manualLayout>
                  <c:x val="-6.3680557716846636E-2"/>
                  <c:y val="-4.3672172557377695E-2"/>
                </c:manualLayout>
              </c:layout>
              <c:spPr/>
              <c:txPr>
                <a:bodyPr/>
                <a:lstStyle/>
                <a:p>
                  <a:pPr>
                    <a:defRPr b="0"/>
                  </a:pPr>
                  <a:endParaRPr lang="it-IT"/>
                </a:p>
              </c:txP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1A5-4AE4-9547-2AC74338A18E}"/>
                </c:ext>
              </c:extLst>
            </c:dLbl>
            <c:dLbl>
              <c:idx val="6"/>
              <c:layout>
                <c:manualLayout>
                  <c:x val="-6.3241106719367585E-2"/>
                  <c:y val="-4.678362573099414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1A5-4AE4-9547-2AC74338A18E}"/>
                </c:ext>
              </c:extLst>
            </c:dLbl>
            <c:dLbl>
              <c:idx val="7"/>
              <c:layout>
                <c:manualLayout>
                  <c:x val="-5.270112975008559E-2"/>
                  <c:y val="-5.0125313283208017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1A5-4AE4-9547-2AC74338A18E}"/>
                </c:ext>
              </c:extLst>
            </c:dLbl>
            <c:dLbl>
              <c:idx val="8"/>
              <c:layout>
                <c:manualLayout>
                  <c:x val="-5.0065876152832672E-2"/>
                  <c:y val="-6.683375104427734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1A5-4AE4-9547-2AC74338A18E}"/>
                </c:ext>
              </c:extLst>
            </c:dLbl>
            <c:dLbl>
              <c:idx val="9"/>
              <c:layout>
                <c:manualLayout>
                  <c:x val="-4.4556300297173598E-2"/>
                  <c:y val="-8.0200722118596329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C-31A5-4AE4-9547-2AC74338A18E}"/>
                </c:ext>
              </c:extLst>
            </c:dLbl>
            <c:dLbl>
              <c:idx val="10"/>
              <c:layout>
                <c:manualLayout>
                  <c:x val="-2.1319927984208585E-2"/>
                  <c:y val="-8.9526735217772935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1A5-4AE4-9547-2AC74338A18E}"/>
                </c:ext>
              </c:extLst>
            </c:dLbl>
            <c:dLbl>
              <c:idx val="11"/>
              <c:layout>
                <c:manualLayout>
                  <c:x val="2.635046113306983E-3"/>
                  <c:y val="-9.0225563909774431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E-31A5-4AE4-9547-2AC74338A18E}"/>
                </c:ext>
              </c:extLst>
            </c:dLbl>
            <c:dLbl>
              <c:idx val="12"/>
              <c:layout>
                <c:manualLayout>
                  <c:x val="2.8985507246376812E-2"/>
                  <c:y val="-8.0200501253132842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F-31A5-4AE4-9547-2AC74338A18E}"/>
                </c:ext>
              </c:extLst>
            </c:dLbl>
            <c:dLbl>
              <c:idx val="13"/>
              <c:layout>
                <c:manualLayout>
                  <c:x val="7.378129117259552E-2"/>
                  <c:y val="-4.0100250626566414E-2"/>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0-31A5-4AE4-9547-2AC74338A18E}"/>
                </c:ext>
              </c:extLst>
            </c:dLbl>
            <c:dLbl>
              <c:idx val="14"/>
              <c:layout>
                <c:manualLayout>
                  <c:x val="8.6956521739130432E-2"/>
                  <c:y val="0"/>
                </c:manualLayout>
              </c:layou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1-31A5-4AE4-9547-2AC74338A18E}"/>
                </c:ext>
              </c:extLst>
            </c:dLbl>
            <c:dLbl>
              <c:idx val="15"/>
              <c:delete val="1"/>
              <c:extLst>
                <c:ext xmlns:c15="http://schemas.microsoft.com/office/drawing/2012/chart" uri="{CE6537A1-D6FC-4f65-9D91-7224C49458BB}"/>
                <c:ext xmlns:c16="http://schemas.microsoft.com/office/drawing/2014/chart" uri="{C3380CC4-5D6E-409C-BE32-E72D297353CC}">
                  <c16:uniqueId val="{00000012-31A5-4AE4-9547-2AC74338A18E}"/>
                </c:ext>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Rating!$P$79:$S$79</c:f>
              <c:strCache>
                <c:ptCount val="4"/>
                <c:pt idx="0">
                  <c:v>Probabile dissesto</c:v>
                </c:pt>
                <c:pt idx="1">
                  <c:v>Equilibrio precario</c:v>
                </c:pt>
                <c:pt idx="2">
                  <c:v>Buon equilibrio</c:v>
                </c:pt>
                <c:pt idx="3">
                  <c:v>Indice Altman PMI: 1214,2%</c:v>
                </c:pt>
              </c:strCache>
            </c:strRef>
          </c:cat>
          <c:val>
            <c:numRef>
              <c:f>Rating!$P$80:$S$80</c:f>
              <c:numCache>
                <c:formatCode>General</c:formatCode>
                <c:ptCount val="4"/>
                <c:pt idx="0">
                  <c:v>0.14799999999999999</c:v>
                </c:pt>
                <c:pt idx="1">
                  <c:v>0.10199999999999999</c:v>
                </c:pt>
                <c:pt idx="2">
                  <c:v>0.25</c:v>
                </c:pt>
                <c:pt idx="3">
                  <c:v>0.5</c:v>
                </c:pt>
              </c:numCache>
            </c:numRef>
          </c:val>
          <c:extLst>
            <c:ext xmlns:c16="http://schemas.microsoft.com/office/drawing/2014/chart" uri="{C3380CC4-5D6E-409C-BE32-E72D297353CC}">
              <c16:uniqueId val="{00000013-31A5-4AE4-9547-2AC74338A18E}"/>
            </c:ext>
          </c:extLst>
        </c:ser>
        <c:dLbls>
          <c:showLegendKey val="0"/>
          <c:showVal val="0"/>
          <c:showCatName val="0"/>
          <c:showSerName val="0"/>
          <c:showPercent val="0"/>
          <c:showBubbleSize val="0"/>
          <c:showLeaderLines val="1"/>
        </c:dLbls>
        <c:firstSliceAng val="270"/>
        <c:holeSize val="74"/>
      </c:doughnutChart>
      <c:scatterChart>
        <c:scatterStyle val="lineMarker"/>
        <c:varyColors val="0"/>
        <c:ser>
          <c:idx val="1"/>
          <c:order val="1"/>
          <c:spPr>
            <a:ln>
              <a:headEnd type="arrow"/>
              <a:tailEnd type="none"/>
            </a:ln>
          </c:spPr>
          <c:marker>
            <c:symbol val="none"/>
          </c:marker>
          <c:dPt>
            <c:idx val="1"/>
            <c:bubble3D val="0"/>
            <c:spPr>
              <a:ln w="60325">
                <a:solidFill>
                  <a:schemeClr val="tx1"/>
                </a:solidFill>
                <a:headEnd type="none"/>
                <a:tailEnd type="none"/>
              </a:ln>
            </c:spPr>
            <c:extLst>
              <c:ext xmlns:c16="http://schemas.microsoft.com/office/drawing/2014/chart" uri="{C3380CC4-5D6E-409C-BE32-E72D297353CC}">
                <c16:uniqueId val="{00000015-31A5-4AE4-9547-2AC74338A18E}"/>
              </c:ext>
            </c:extLst>
          </c:dPt>
          <c:xVal>
            <c:numRef>
              <c:f>Rating!$T$80:$T$81</c:f>
              <c:numCache>
                <c:formatCode>General</c:formatCode>
                <c:ptCount val="2"/>
                <c:pt idx="0">
                  <c:v>0.5</c:v>
                </c:pt>
                <c:pt idx="1">
                  <c:v>0.85300272549907041</c:v>
                </c:pt>
              </c:numCache>
            </c:numRef>
          </c:xVal>
          <c:yVal>
            <c:numRef>
              <c:f>Rating!$U$80:$U$81</c:f>
              <c:numCache>
                <c:formatCode>General</c:formatCode>
                <c:ptCount val="2"/>
                <c:pt idx="0">
                  <c:v>0.5</c:v>
                </c:pt>
                <c:pt idx="1">
                  <c:v>0.85410319935045476</c:v>
                </c:pt>
              </c:numCache>
            </c:numRef>
          </c:yVal>
          <c:smooth val="0"/>
          <c:extLst>
            <c:ext xmlns:c16="http://schemas.microsoft.com/office/drawing/2014/chart" uri="{C3380CC4-5D6E-409C-BE32-E72D297353CC}">
              <c16:uniqueId val="{00000016-31A5-4AE4-9547-2AC74338A18E}"/>
            </c:ext>
          </c:extLst>
        </c:ser>
        <c:dLbls>
          <c:showLegendKey val="0"/>
          <c:showVal val="0"/>
          <c:showCatName val="0"/>
          <c:showSerName val="0"/>
          <c:showPercent val="0"/>
          <c:showBubbleSize val="0"/>
        </c:dLbls>
        <c:axId val="133864448"/>
        <c:axId val="133862912"/>
      </c:scatterChart>
      <c:valAx>
        <c:axId val="133862912"/>
        <c:scaling>
          <c:orientation val="minMax"/>
          <c:max val="1"/>
        </c:scaling>
        <c:delete val="1"/>
        <c:axPos val="r"/>
        <c:numFmt formatCode="General" sourceLinked="1"/>
        <c:majorTickMark val="out"/>
        <c:minorTickMark val="none"/>
        <c:tickLblPos val="nextTo"/>
        <c:crossAx val="133864448"/>
        <c:crosses val="max"/>
        <c:crossBetween val="midCat"/>
      </c:valAx>
      <c:valAx>
        <c:axId val="133864448"/>
        <c:scaling>
          <c:orientation val="minMax"/>
          <c:max val="1"/>
        </c:scaling>
        <c:delete val="1"/>
        <c:axPos val="t"/>
        <c:numFmt formatCode="General" sourceLinked="1"/>
        <c:majorTickMark val="out"/>
        <c:minorTickMark val="none"/>
        <c:tickLblPos val="nextTo"/>
        <c:crossAx val="133862912"/>
        <c:crosses val="max"/>
        <c:crossBetween val="midCat"/>
      </c:valAx>
    </c:plotArea>
    <c:plotVisOnly val="1"/>
    <c:dispBlanksAs val="gap"/>
    <c:showDLblsOverMax val="0"/>
  </c:chart>
  <c:spPr>
    <a:noFill/>
    <a:ln>
      <a:noFill/>
    </a:ln>
  </c:spPr>
  <c:printSettings>
    <c:headerFooter/>
    <c:pageMargins b="0.75" l="0.7" r="0.7" t="0.75"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checked="Checked" fmlaLink="$F$19" lockText="1" noThreeD="1"/>
</file>

<file path=xl/ctrlProps/ctrlProp2.xml><?xml version="1.0" encoding="utf-8"?>
<formControlPr xmlns="http://schemas.microsoft.com/office/spreadsheetml/2009/9/main" objectType="CheckBox" fmlaLink="$F$18" lockText="1" noThreeD="1"/>
</file>

<file path=xl/ctrlProps/ctrlProp3.xml><?xml version="1.0" encoding="utf-8"?>
<formControlPr xmlns="http://schemas.microsoft.com/office/spreadsheetml/2009/9/main" objectType="CheckBox" fmlaLink="$F$20" lockText="1" noThreeD="1"/>
</file>

<file path=xl/ctrlProps/ctrlProp4.xml><?xml version="1.0" encoding="utf-8"?>
<formControlPr xmlns="http://schemas.microsoft.com/office/spreadsheetml/2009/9/main" objectType="CheckBox" fmlaLink="$F$21" lockText="1" noThreeD="1"/>
</file>

<file path=xl/ctrlProps/ctrlProp5.xml><?xml version="1.0" encoding="utf-8"?>
<formControlPr xmlns="http://schemas.microsoft.com/office/spreadsheetml/2009/9/main" objectType="CheckBox" fmlaLink="$F$22" lockText="1" noThreeD="1"/>
</file>

<file path=xl/ctrlProps/ctrlProp6.xml><?xml version="1.0" encoding="utf-8"?>
<formControlPr xmlns="http://schemas.microsoft.com/office/spreadsheetml/2009/9/main" objectType="CheckBox" fmlaLink="$F$23" lockText="1" noThreeD="1"/>
</file>

<file path=xl/ctrlProps/ctrlProp7.xml><?xml version="1.0" encoding="utf-8"?>
<formControlPr xmlns="http://schemas.microsoft.com/office/spreadsheetml/2009/9/main" objectType="CheckBox" fmlaLink="$F$24" lockText="1" noThreeD="1"/>
</file>

<file path=xl/ctrlProps/ctrlProp8.xml><?xml version="1.0" encoding="utf-8"?>
<formControlPr xmlns="http://schemas.microsoft.com/office/spreadsheetml/2009/9/main" objectType="CheckBox" checked="Checked" fmlaLink="$F$25" lockText="1" noThreeD="1"/>
</file>

<file path=xl/ctrlProps/ctrlProp9.xml><?xml version="1.0" encoding="utf-8"?>
<formControlPr xmlns="http://schemas.microsoft.com/office/spreadsheetml/2009/9/main" objectType="CheckBox" fmlaLink="$F$26" lockText="1" noThreeD="1"/>
</file>

<file path=xl/ctrlProps/ctrlProp10.xml><?xml version="1.0" encoding="utf-8"?>
<formControlPr xmlns="http://schemas.microsoft.com/office/spreadsheetml/2009/9/main" objectType="CheckBox" checked="Checked" fmlaLink="$F$27" lockText="1" noThreeD="1"/>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5" Type="http://schemas.openxmlformats.org/officeDocument/2006/relationships/chart" Target="../charts/chart12.xml"/><Relationship Id="rId4" Type="http://schemas.openxmlformats.org/officeDocument/2006/relationships/chart" Target="../charts/chart1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7.xml.rels><?xml version="1.0" encoding="UTF-8" standalone="yes"?>
<Relationships xmlns="http://schemas.openxmlformats.org/package/2006/relationships"><Relationship Id="rId8" Type="http://schemas.openxmlformats.org/officeDocument/2006/relationships/chart" Target="../charts/chart24.xml"/><Relationship Id="rId3" Type="http://schemas.openxmlformats.org/officeDocument/2006/relationships/chart" Target="../charts/chart19.xml"/><Relationship Id="rId7" Type="http://schemas.openxmlformats.org/officeDocument/2006/relationships/chart" Target="../charts/chart23.xml"/><Relationship Id="rId2" Type="http://schemas.openxmlformats.org/officeDocument/2006/relationships/chart" Target="../charts/chart18.xml"/><Relationship Id="rId1" Type="http://schemas.openxmlformats.org/officeDocument/2006/relationships/chart" Target="../charts/chart17.xml"/><Relationship Id="rId6" Type="http://schemas.openxmlformats.org/officeDocument/2006/relationships/chart" Target="../charts/chart22.xml"/><Relationship Id="rId5" Type="http://schemas.openxmlformats.org/officeDocument/2006/relationships/chart" Target="../charts/chart21.xml"/><Relationship Id="rId4" Type="http://schemas.openxmlformats.org/officeDocument/2006/relationships/chart" Target="../charts/chart20.xml"/><Relationship Id="rId9" Type="http://schemas.openxmlformats.org/officeDocument/2006/relationships/chart" Target="../charts/chart2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9.xml.rels><?xml version="1.0" encoding="UTF-8" standalone="yes"?>
<Relationships xmlns="http://schemas.openxmlformats.org/package/2006/relationships"><Relationship Id="rId8" Type="http://schemas.openxmlformats.org/officeDocument/2006/relationships/chart" Target="../charts/chart34.xml"/><Relationship Id="rId3" Type="http://schemas.openxmlformats.org/officeDocument/2006/relationships/chart" Target="../charts/chart29.xml"/><Relationship Id="rId7" Type="http://schemas.openxmlformats.org/officeDocument/2006/relationships/chart" Target="../charts/chart33.xml"/><Relationship Id="rId2" Type="http://schemas.openxmlformats.org/officeDocument/2006/relationships/chart" Target="../charts/chart28.xml"/><Relationship Id="rId1" Type="http://schemas.openxmlformats.org/officeDocument/2006/relationships/chart" Target="../charts/chart27.xml"/><Relationship Id="rId6" Type="http://schemas.openxmlformats.org/officeDocument/2006/relationships/chart" Target="../charts/chart32.xml"/><Relationship Id="rId5" Type="http://schemas.openxmlformats.org/officeDocument/2006/relationships/chart" Target="../charts/chart31.xml"/><Relationship Id="rId4" Type="http://schemas.openxmlformats.org/officeDocument/2006/relationships/chart" Target="../charts/chart30.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42.xml"/><Relationship Id="rId3" Type="http://schemas.openxmlformats.org/officeDocument/2006/relationships/chart" Target="../charts/chart37.xml"/><Relationship Id="rId7" Type="http://schemas.openxmlformats.org/officeDocument/2006/relationships/chart" Target="../charts/chart41.xml"/><Relationship Id="rId2" Type="http://schemas.openxmlformats.org/officeDocument/2006/relationships/chart" Target="../charts/chart36.xml"/><Relationship Id="rId1" Type="http://schemas.openxmlformats.org/officeDocument/2006/relationships/chart" Target="../charts/chart35.xml"/><Relationship Id="rId6" Type="http://schemas.openxmlformats.org/officeDocument/2006/relationships/chart" Target="../charts/chart40.xml"/><Relationship Id="rId5" Type="http://schemas.openxmlformats.org/officeDocument/2006/relationships/chart" Target="../charts/chart39.xml"/><Relationship Id="rId4" Type="http://schemas.openxmlformats.org/officeDocument/2006/relationships/chart" Target="../charts/chart38.xml"/><Relationship Id="rId9" Type="http://schemas.openxmlformats.org/officeDocument/2006/relationships/chart" Target="../charts/chart43.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46.xml"/><Relationship Id="rId2" Type="http://schemas.openxmlformats.org/officeDocument/2006/relationships/chart" Target="../charts/chart45.xml"/><Relationship Id="rId1" Type="http://schemas.openxmlformats.org/officeDocument/2006/relationships/chart" Target="../charts/chart44.xml"/><Relationship Id="rId5" Type="http://schemas.openxmlformats.org/officeDocument/2006/relationships/chart" Target="../charts/chart48.xml"/><Relationship Id="rId4" Type="http://schemas.openxmlformats.org/officeDocument/2006/relationships/chart" Target="../charts/chart47.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51.xml"/><Relationship Id="rId2" Type="http://schemas.openxmlformats.org/officeDocument/2006/relationships/chart" Target="../charts/chart50.xml"/><Relationship Id="rId1" Type="http://schemas.openxmlformats.org/officeDocument/2006/relationships/chart" Target="../charts/chart49.xml"/><Relationship Id="rId5" Type="http://schemas.openxmlformats.org/officeDocument/2006/relationships/chart" Target="../charts/chart53.xml"/><Relationship Id="rId4" Type="http://schemas.openxmlformats.org/officeDocument/2006/relationships/chart" Target="../charts/chart52.xml"/></Relationships>
</file>

<file path=xl/drawings/_rels/drawing13.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0</xdr:col>
      <xdr:colOff>123825</xdr:colOff>
      <xdr:row>151</xdr:row>
      <xdr:rowOff>76199</xdr:rowOff>
    </xdr:from>
    <xdr:to>
      <xdr:col>0</xdr:col>
      <xdr:colOff>2971800</xdr:colOff>
      <xdr:row>162</xdr:row>
      <xdr:rowOff>133349</xdr:rowOff>
    </xdr:to>
    <xdr:graphicFrame macro="">
      <xdr:nvGraphicFramePr>
        <xdr:cNvPr id="13" name="Grafico 12">
          <a:extLst>
            <a:ext uri="{FF2B5EF4-FFF2-40B4-BE49-F238E27FC236}">
              <a16:creationId xmlns:a16="http://schemas.microsoft.com/office/drawing/2014/main" id="{00000000-0008-0000-02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171449</xdr:colOff>
      <xdr:row>171</xdr:row>
      <xdr:rowOff>85725</xdr:rowOff>
    </xdr:from>
    <xdr:to>
      <xdr:col>0</xdr:col>
      <xdr:colOff>2886074</xdr:colOff>
      <xdr:row>182</xdr:row>
      <xdr:rowOff>142875</xdr:rowOff>
    </xdr:to>
    <xdr:graphicFrame macro="">
      <xdr:nvGraphicFramePr>
        <xdr:cNvPr id="14" name="Grafico 13">
          <a:extLst>
            <a:ext uri="{FF2B5EF4-FFF2-40B4-BE49-F238E27FC236}">
              <a16:creationId xmlns:a16="http://schemas.microsoft.com/office/drawing/2014/main" id="{00000000-0008-0000-0200-00000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138112</xdr:colOff>
      <xdr:row>124</xdr:row>
      <xdr:rowOff>9525</xdr:rowOff>
    </xdr:from>
    <xdr:to>
      <xdr:col>4</xdr:col>
      <xdr:colOff>457201</xdr:colOff>
      <xdr:row>137</xdr:row>
      <xdr:rowOff>104775</xdr:rowOff>
    </xdr:to>
    <xdr:graphicFrame macro="">
      <xdr:nvGraphicFramePr>
        <xdr:cNvPr id="4" name="Grafico 3">
          <a:extLst>
            <a:ext uri="{FF2B5EF4-FFF2-40B4-BE49-F238E27FC236}">
              <a16:creationId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61912</xdr:colOff>
      <xdr:row>140</xdr:row>
      <xdr:rowOff>28575</xdr:rowOff>
    </xdr:from>
    <xdr:to>
      <xdr:col>0</xdr:col>
      <xdr:colOff>2771775</xdr:colOff>
      <xdr:row>148</xdr:row>
      <xdr:rowOff>171450</xdr:rowOff>
    </xdr:to>
    <xdr:graphicFrame macro="">
      <xdr:nvGraphicFramePr>
        <xdr:cNvPr id="5" name="Grafico 4">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xdr:colOff>
      <xdr:row>140</xdr:row>
      <xdr:rowOff>19050</xdr:rowOff>
    </xdr:from>
    <xdr:to>
      <xdr:col>4</xdr:col>
      <xdr:colOff>485776</xdr:colOff>
      <xdr:row>148</xdr:row>
      <xdr:rowOff>123825</xdr:rowOff>
    </xdr:to>
    <xdr:graphicFrame macro="">
      <xdr:nvGraphicFramePr>
        <xdr:cNvPr id="8" name="Grafico 7">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95251</xdr:colOff>
      <xdr:row>202</xdr:row>
      <xdr:rowOff>114300</xdr:rowOff>
    </xdr:from>
    <xdr:to>
      <xdr:col>0</xdr:col>
      <xdr:colOff>2819401</xdr:colOff>
      <xdr:row>210</xdr:row>
      <xdr:rowOff>171450</xdr:rowOff>
    </xdr:to>
    <xdr:graphicFrame macro="">
      <xdr:nvGraphicFramePr>
        <xdr:cNvPr id="3" name="Grafico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57150</xdr:colOff>
      <xdr:row>224</xdr:row>
      <xdr:rowOff>28575</xdr:rowOff>
    </xdr:from>
    <xdr:to>
      <xdr:col>0</xdr:col>
      <xdr:colOff>2838450</xdr:colOff>
      <xdr:row>232</xdr:row>
      <xdr:rowOff>142874</xdr:rowOff>
    </xdr:to>
    <xdr:graphicFrame macro="">
      <xdr:nvGraphicFramePr>
        <xdr:cNvPr id="6" name="Grafico 5">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48</xdr:row>
      <xdr:rowOff>28577</xdr:rowOff>
    </xdr:from>
    <xdr:to>
      <xdr:col>1</xdr:col>
      <xdr:colOff>190499</xdr:colOff>
      <xdr:row>48</xdr:row>
      <xdr:rowOff>1752600</xdr:rowOff>
    </xdr:to>
    <xdr:graphicFrame macro="">
      <xdr:nvGraphicFramePr>
        <xdr:cNvPr id="4" name="Grafico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48</xdr:row>
      <xdr:rowOff>57151</xdr:rowOff>
    </xdr:from>
    <xdr:to>
      <xdr:col>5</xdr:col>
      <xdr:colOff>371475</xdr:colOff>
      <xdr:row>48</xdr:row>
      <xdr:rowOff>1714501</xdr:rowOff>
    </xdr:to>
    <xdr:graphicFrame macro="">
      <xdr:nvGraphicFramePr>
        <xdr:cNvPr id="9" name="Grafico 8">
          <a:extLst>
            <a:ext uri="{FF2B5EF4-FFF2-40B4-BE49-F238E27FC236}">
              <a16:creationId xmlns:a16="http://schemas.microsoft.com/office/drawing/2014/main" id="{00000000-0008-0000-03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64</xdr:row>
      <xdr:rowOff>219075</xdr:rowOff>
    </xdr:from>
    <xdr:to>
      <xdr:col>0</xdr:col>
      <xdr:colOff>2600325</xdr:colOff>
      <xdr:row>64</xdr:row>
      <xdr:rowOff>1695450</xdr:rowOff>
    </xdr:to>
    <xdr:graphicFrame macro="">
      <xdr:nvGraphicFramePr>
        <xdr:cNvPr id="11" name="Grafico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66676</xdr:colOff>
      <xdr:row>64</xdr:row>
      <xdr:rowOff>228599</xdr:rowOff>
    </xdr:from>
    <xdr:to>
      <xdr:col>4</xdr:col>
      <xdr:colOff>523875</xdr:colOff>
      <xdr:row>64</xdr:row>
      <xdr:rowOff>1676400</xdr:rowOff>
    </xdr:to>
    <xdr:graphicFrame macro="">
      <xdr:nvGraphicFramePr>
        <xdr:cNvPr id="12" name="Grafico 11">
          <a:extLst>
            <a:ext uri="{FF2B5EF4-FFF2-40B4-BE49-F238E27FC236}">
              <a16:creationId xmlns:a16="http://schemas.microsoft.com/office/drawing/2014/main" id="{00000000-0008-0000-0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47624</xdr:colOff>
      <xdr:row>146</xdr:row>
      <xdr:rowOff>100012</xdr:rowOff>
    </xdr:from>
    <xdr:to>
      <xdr:col>4</xdr:col>
      <xdr:colOff>495300</xdr:colOff>
      <xdr:row>165</xdr:row>
      <xdr:rowOff>47626</xdr:rowOff>
    </xdr:to>
    <xdr:graphicFrame macro="">
      <xdr:nvGraphicFramePr>
        <xdr:cNvPr id="15" name="Grafico 14">
          <a:extLst>
            <a:ext uri="{FF2B5EF4-FFF2-40B4-BE49-F238E27FC236}">
              <a16:creationId xmlns:a16="http://schemas.microsoft.com/office/drawing/2014/main" id="{00000000-0008-0000-03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55</xdr:row>
      <xdr:rowOff>0</xdr:rowOff>
    </xdr:from>
    <xdr:to>
      <xdr:col>2</xdr:col>
      <xdr:colOff>19049</xdr:colOff>
      <xdr:row>68</xdr:row>
      <xdr:rowOff>9525</xdr:rowOff>
    </xdr:to>
    <xdr:graphicFrame macro="">
      <xdr:nvGraphicFramePr>
        <xdr:cNvPr id="6" name="Grafico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141480</xdr:colOff>
      <xdr:row>33</xdr:row>
      <xdr:rowOff>91080</xdr:rowOff>
    </xdr:from>
    <xdr:to>
      <xdr:col>0</xdr:col>
      <xdr:colOff>3238500</xdr:colOff>
      <xdr:row>47</xdr:row>
      <xdr:rowOff>167040</xdr:rowOff>
    </xdr:to>
    <xdr:graphicFrame macro="">
      <xdr:nvGraphicFramePr>
        <xdr:cNvPr id="2" name="Grafico 2">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2419350</xdr:colOff>
          <xdr:row>17</xdr:row>
          <xdr:rowOff>28575</xdr:rowOff>
        </xdr:from>
        <xdr:to>
          <xdr:col>2</xdr:col>
          <xdr:colOff>95250</xdr:colOff>
          <xdr:row>18</xdr:row>
          <xdr:rowOff>28575</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7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Estrazione, Manifattura, Produzione energia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17</xdr:row>
          <xdr:rowOff>66675</xdr:rowOff>
        </xdr:from>
        <xdr:to>
          <xdr:col>0</xdr:col>
          <xdr:colOff>2019300</xdr:colOff>
          <xdr:row>18</xdr:row>
          <xdr:rowOff>38100</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7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AgricolturaSilvicoltura, Pesca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18</xdr:row>
          <xdr:rowOff>66675</xdr:rowOff>
        </xdr:from>
        <xdr:to>
          <xdr:col>0</xdr:col>
          <xdr:colOff>2438400</xdr:colOff>
          <xdr:row>19</xdr:row>
          <xdr:rowOff>38100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7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Forn.acqua reti fg.n. rifiuti-Trasm.energia/gas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2419350</xdr:colOff>
          <xdr:row>18</xdr:row>
          <xdr:rowOff>38100</xdr:rowOff>
        </xdr:from>
        <xdr:to>
          <xdr:col>2</xdr:col>
          <xdr:colOff>66675</xdr:colOff>
          <xdr:row>19</xdr:row>
          <xdr:rowOff>28575</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7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Costruzione edifici</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19</xdr:row>
          <xdr:rowOff>57150</xdr:rowOff>
        </xdr:from>
        <xdr:to>
          <xdr:col>0</xdr:col>
          <xdr:colOff>2457450</xdr:colOff>
          <xdr:row>20</xdr:row>
          <xdr:rowOff>38100</xdr:rowOff>
        </xdr:to>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700-00001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Ingegneria civile, costruzioni specializzate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2419350</xdr:colOff>
          <xdr:row>19</xdr:row>
          <xdr:rowOff>57150</xdr:rowOff>
        </xdr:from>
        <xdr:to>
          <xdr:col>2</xdr:col>
          <xdr:colOff>114300</xdr:colOff>
          <xdr:row>20</xdr:row>
          <xdr:rowOff>57150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7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Comm.ingrosso, Distr.energia/gas, Vendita Auto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20</xdr:row>
          <xdr:rowOff>66675</xdr:rowOff>
        </xdr:from>
        <xdr:to>
          <xdr:col>0</xdr:col>
          <xdr:colOff>2409825</xdr:colOff>
          <xdr:row>21</xdr:row>
          <xdr:rowOff>57150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7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Commercio al dett, Bar, Ristoranti</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2419350</xdr:colOff>
          <xdr:row>20</xdr:row>
          <xdr:rowOff>76200</xdr:rowOff>
        </xdr:from>
        <xdr:to>
          <xdr:col>2</xdr:col>
          <xdr:colOff>266700</xdr:colOff>
          <xdr:row>21</xdr:row>
          <xdr:rowOff>85725</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700-00001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Hotel, trasporti e magazzinaggio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21</xdr:row>
          <xdr:rowOff>85725</xdr:rowOff>
        </xdr:from>
        <xdr:to>
          <xdr:col>0</xdr:col>
          <xdr:colOff>2257425</xdr:colOff>
          <xdr:row>22</xdr:row>
          <xdr:rowOff>57150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7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Servizi alle imprese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2419350</xdr:colOff>
          <xdr:row>21</xdr:row>
          <xdr:rowOff>76200</xdr:rowOff>
        </xdr:from>
        <xdr:to>
          <xdr:col>2</xdr:col>
          <xdr:colOff>276225</xdr:colOff>
          <xdr:row>22</xdr:row>
          <xdr:rowOff>95250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7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it-IT" sz="800" b="0" i="0" u="none" strike="noStrike" baseline="0">
                  <a:solidFill>
                    <a:srgbClr val="000000"/>
                  </a:solidFill>
                  <a:latin typeface="Segoe UI"/>
                  <a:cs typeface="Segoe UI"/>
                </a:rPr>
                <a:t>Servizi alle persone</a:t>
              </a:r>
            </a:p>
          </xdr:txBody>
        </xdr:sp>
        <xdr:clientData/>
      </xdr:twoCellAnchor>
    </mc:Choice>
    <mc:Fallback/>
  </mc:AlternateContent>
  <xdr:twoCellAnchor>
    <xdr:from>
      <xdr:col>0</xdr:col>
      <xdr:colOff>842961</xdr:colOff>
      <xdr:row>43</xdr:row>
      <xdr:rowOff>114301</xdr:rowOff>
    </xdr:from>
    <xdr:to>
      <xdr:col>1</xdr:col>
      <xdr:colOff>85725</xdr:colOff>
      <xdr:row>55</xdr:row>
      <xdr:rowOff>9525</xdr:rowOff>
    </xdr:to>
    <xdr:graphicFrame macro="">
      <xdr:nvGraphicFramePr>
        <xdr:cNvPr id="5" name="Grafico 4">
          <a:extLst>
            <a:ext uri="{FF2B5EF4-FFF2-40B4-BE49-F238E27FC236}">
              <a16:creationId xmlns:a16="http://schemas.microsoft.com/office/drawing/2014/main" id="{00000000-0008-0000-07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133350</xdr:colOff>
      <xdr:row>13</xdr:row>
      <xdr:rowOff>133349</xdr:rowOff>
    </xdr:from>
    <xdr:to>
      <xdr:col>2</xdr:col>
      <xdr:colOff>466725</xdr:colOff>
      <xdr:row>14</xdr:row>
      <xdr:rowOff>113156</xdr:rowOff>
    </xdr:to>
    <xdr:sp macro="" textlink="">
      <xdr:nvSpPr>
        <xdr:cNvPr id="2" name="Freccia a destra 1">
          <a:extLst>
            <a:ext uri="{FF2B5EF4-FFF2-40B4-BE49-F238E27FC236}">
              <a16:creationId xmlns:a16="http://schemas.microsoft.com/office/drawing/2014/main" id="{00000000-0008-0000-0700-000002000000}"/>
            </a:ext>
          </a:extLst>
        </xdr:cNvPr>
        <xdr:cNvSpPr/>
      </xdr:nvSpPr>
      <xdr:spPr>
        <a:xfrm>
          <a:off x="4610100" y="2886074"/>
          <a:ext cx="333375" cy="170307"/>
        </a:xfrm>
        <a:prstGeom prst="rightArrow">
          <a:avLst/>
        </a:prstGeom>
        <a:solidFill>
          <a:schemeClr val="accent1">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2</xdr:col>
      <xdr:colOff>133350</xdr:colOff>
      <xdr:row>9</xdr:row>
      <xdr:rowOff>57150</xdr:rowOff>
    </xdr:from>
    <xdr:to>
      <xdr:col>2</xdr:col>
      <xdr:colOff>447675</xdr:colOff>
      <xdr:row>9</xdr:row>
      <xdr:rowOff>217932</xdr:rowOff>
    </xdr:to>
    <xdr:sp macro="" textlink="">
      <xdr:nvSpPr>
        <xdr:cNvPr id="14" name="Freccia a destra 13">
          <a:extLst>
            <a:ext uri="{FF2B5EF4-FFF2-40B4-BE49-F238E27FC236}">
              <a16:creationId xmlns:a16="http://schemas.microsoft.com/office/drawing/2014/main" id="{00000000-0008-0000-0700-00000E000000}"/>
            </a:ext>
          </a:extLst>
        </xdr:cNvPr>
        <xdr:cNvSpPr/>
      </xdr:nvSpPr>
      <xdr:spPr>
        <a:xfrm>
          <a:off x="4610100" y="2076450"/>
          <a:ext cx="314325" cy="160782"/>
        </a:xfrm>
        <a:prstGeom prst="rightArrow">
          <a:avLst/>
        </a:prstGeom>
        <a:solidFill>
          <a:schemeClr val="accent1">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104775</xdr:colOff>
      <xdr:row>16</xdr:row>
      <xdr:rowOff>180975</xdr:rowOff>
    </xdr:from>
    <xdr:to>
      <xdr:col>3</xdr:col>
      <xdr:colOff>457200</xdr:colOff>
      <xdr:row>35</xdr:row>
      <xdr:rowOff>52387</xdr:rowOff>
    </xdr:to>
    <xdr:graphicFrame macro="">
      <xdr:nvGraphicFramePr>
        <xdr:cNvPr id="2" name="Grafico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541245</xdr:colOff>
      <xdr:row>47</xdr:row>
      <xdr:rowOff>276225</xdr:rowOff>
    </xdr:from>
    <xdr:to>
      <xdr:col>7</xdr:col>
      <xdr:colOff>95250</xdr:colOff>
      <xdr:row>54</xdr:row>
      <xdr:rowOff>76200</xdr:rowOff>
    </xdr:to>
    <xdr:graphicFrame macro="">
      <xdr:nvGraphicFramePr>
        <xdr:cNvPr id="3" name="Grafico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284086</xdr:colOff>
      <xdr:row>2</xdr:row>
      <xdr:rowOff>66675</xdr:rowOff>
    </xdr:from>
    <xdr:to>
      <xdr:col>6</xdr:col>
      <xdr:colOff>457201</xdr:colOff>
      <xdr:row>8</xdr:row>
      <xdr:rowOff>42870</xdr:rowOff>
    </xdr:to>
    <xdr:graphicFrame macro="">
      <xdr:nvGraphicFramePr>
        <xdr:cNvPr id="4" name="Grafico 3">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350700</xdr:colOff>
      <xdr:row>18</xdr:row>
      <xdr:rowOff>161925</xdr:rowOff>
    </xdr:from>
    <xdr:to>
      <xdr:col>7</xdr:col>
      <xdr:colOff>57150</xdr:colOff>
      <xdr:row>24</xdr:row>
      <xdr:rowOff>33375</xdr:rowOff>
    </xdr:to>
    <xdr:graphicFrame macro="">
      <xdr:nvGraphicFramePr>
        <xdr:cNvPr id="5" name="Grafico 4">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3</xdr:col>
      <xdr:colOff>523875</xdr:colOff>
      <xdr:row>32</xdr:row>
      <xdr:rowOff>152401</xdr:rowOff>
    </xdr:from>
    <xdr:to>
      <xdr:col>7</xdr:col>
      <xdr:colOff>133350</xdr:colOff>
      <xdr:row>37</xdr:row>
      <xdr:rowOff>104776</xdr:rowOff>
    </xdr:to>
    <xdr:graphicFrame macro="">
      <xdr:nvGraphicFramePr>
        <xdr:cNvPr id="6" name="Grafico 5">
          <a:extLst>
            <a:ext uri="{FF2B5EF4-FFF2-40B4-BE49-F238E27FC236}">
              <a16:creationId xmlns:a16="http://schemas.microsoft.com/office/drawing/2014/main" id="{00000000-0008-0000-09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0</xdr:colOff>
      <xdr:row>72</xdr:row>
      <xdr:rowOff>152400</xdr:rowOff>
    </xdr:from>
    <xdr:to>
      <xdr:col>7</xdr:col>
      <xdr:colOff>464761</xdr:colOff>
      <xdr:row>86</xdr:row>
      <xdr:rowOff>61920</xdr:rowOff>
    </xdr:to>
    <xdr:graphicFrame macro="">
      <xdr:nvGraphicFramePr>
        <xdr:cNvPr id="7" name="Grafico 7">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204786</xdr:colOff>
      <xdr:row>7</xdr:row>
      <xdr:rowOff>19050</xdr:rowOff>
    </xdr:from>
    <xdr:to>
      <xdr:col>7</xdr:col>
      <xdr:colOff>323850</xdr:colOff>
      <xdr:row>17</xdr:row>
      <xdr:rowOff>76200</xdr:rowOff>
    </xdr:to>
    <xdr:graphicFrame macro="">
      <xdr:nvGraphicFramePr>
        <xdr:cNvPr id="9" name="Grafico 8">
          <a:extLst>
            <a:ext uri="{FF2B5EF4-FFF2-40B4-BE49-F238E27FC236}">
              <a16:creationId xmlns:a16="http://schemas.microsoft.com/office/drawing/2014/main" id="{00000000-0008-0000-09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247651</xdr:colOff>
      <xdr:row>39</xdr:row>
      <xdr:rowOff>66675</xdr:rowOff>
    </xdr:from>
    <xdr:to>
      <xdr:col>7</xdr:col>
      <xdr:colOff>200024</xdr:colOff>
      <xdr:row>47</xdr:row>
      <xdr:rowOff>142876</xdr:rowOff>
    </xdr:to>
    <xdr:graphicFrame macro="">
      <xdr:nvGraphicFramePr>
        <xdr:cNvPr id="8" name="Grafico 7">
          <a:extLst>
            <a:ext uri="{FF2B5EF4-FFF2-40B4-BE49-F238E27FC236}">
              <a16:creationId xmlns:a16="http://schemas.microsoft.com/office/drawing/2014/main" id="{00000000-0008-0000-09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142875</xdr:colOff>
      <xdr:row>56</xdr:row>
      <xdr:rowOff>209548</xdr:rowOff>
    </xdr:from>
    <xdr:to>
      <xdr:col>8</xdr:col>
      <xdr:colOff>219075</xdr:colOff>
      <xdr:row>64</xdr:row>
      <xdr:rowOff>123825</xdr:rowOff>
    </xdr:to>
    <xdr:graphicFrame macro="">
      <xdr:nvGraphicFramePr>
        <xdr:cNvPr id="10" name="Grafico 9">
          <a:extLst>
            <a:ext uri="{FF2B5EF4-FFF2-40B4-BE49-F238E27FC236}">
              <a16:creationId xmlns:a16="http://schemas.microsoft.com/office/drawing/2014/main" id="{00000000-0008-0000-09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61911</xdr:colOff>
      <xdr:row>24</xdr:row>
      <xdr:rowOff>38100</xdr:rowOff>
    </xdr:from>
    <xdr:to>
      <xdr:col>7</xdr:col>
      <xdr:colOff>114300</xdr:colOff>
      <xdr:row>32</xdr:row>
      <xdr:rowOff>123825</xdr:rowOff>
    </xdr:to>
    <xdr:graphicFrame macro="">
      <xdr:nvGraphicFramePr>
        <xdr:cNvPr id="11" name="Grafico 10">
          <a:extLst>
            <a:ext uri="{FF2B5EF4-FFF2-40B4-BE49-F238E27FC236}">
              <a16:creationId xmlns:a16="http://schemas.microsoft.com/office/drawing/2014/main" id="{00000000-0008-0000-09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781050</xdr:colOff>
      <xdr:row>78</xdr:row>
      <xdr:rowOff>66675</xdr:rowOff>
    </xdr:from>
    <xdr:to>
      <xdr:col>2</xdr:col>
      <xdr:colOff>533400</xdr:colOff>
      <xdr:row>88</xdr:row>
      <xdr:rowOff>152400</xdr:rowOff>
    </xdr:to>
    <xdr:graphicFrame macro="">
      <xdr:nvGraphicFramePr>
        <xdr:cNvPr id="9" name="Grafico 8">
          <a:extLst>
            <a:ext uri="{FF2B5EF4-FFF2-40B4-BE49-F238E27FC236}">
              <a16:creationId xmlns:a16="http://schemas.microsoft.com/office/drawing/2014/main"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44</xdr:row>
      <xdr:rowOff>76199</xdr:rowOff>
    </xdr:from>
    <xdr:to>
      <xdr:col>0</xdr:col>
      <xdr:colOff>2447925</xdr:colOff>
      <xdr:row>50</xdr:row>
      <xdr:rowOff>114300</xdr:rowOff>
    </xdr:to>
    <xdr:graphicFrame macro="">
      <xdr:nvGraphicFramePr>
        <xdr:cNvPr id="6" name="Grafico 5">
          <a:extLst>
            <a:ext uri="{FF2B5EF4-FFF2-40B4-BE49-F238E27FC236}">
              <a16:creationId xmlns:a16="http://schemas.microsoft.com/office/drawing/2014/main" id="{00000000-0008-0000-0B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31</xdr:row>
      <xdr:rowOff>133351</xdr:rowOff>
    </xdr:from>
    <xdr:to>
      <xdr:col>0</xdr:col>
      <xdr:colOff>2209800</xdr:colOff>
      <xdr:row>37</xdr:row>
      <xdr:rowOff>85725</xdr:rowOff>
    </xdr:to>
    <xdr:graphicFrame macro="">
      <xdr:nvGraphicFramePr>
        <xdr:cNvPr id="4" name="Grafico 3">
          <a:extLst>
            <a:ext uri="{FF2B5EF4-FFF2-40B4-BE49-F238E27FC236}">
              <a16:creationId xmlns:a16="http://schemas.microsoft.com/office/drawing/2014/main" id="{00000000-0008-0000-0B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104773</xdr:colOff>
      <xdr:row>18</xdr:row>
      <xdr:rowOff>419101</xdr:rowOff>
    </xdr:from>
    <xdr:to>
      <xdr:col>0</xdr:col>
      <xdr:colOff>2047874</xdr:colOff>
      <xdr:row>24</xdr:row>
      <xdr:rowOff>114301</xdr:rowOff>
    </xdr:to>
    <xdr:graphicFrame macro="">
      <xdr:nvGraphicFramePr>
        <xdr:cNvPr id="5" name="Grafico 4">
          <a:extLst>
            <a:ext uri="{FF2B5EF4-FFF2-40B4-BE49-F238E27FC236}">
              <a16:creationId xmlns:a16="http://schemas.microsoft.com/office/drawing/2014/main" id="{00000000-0008-0000-0B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9</xdr:row>
      <xdr:rowOff>9524</xdr:rowOff>
    </xdr:from>
    <xdr:to>
      <xdr:col>0</xdr:col>
      <xdr:colOff>2047875</xdr:colOff>
      <xdr:row>15</xdr:row>
      <xdr:rowOff>28575</xdr:rowOff>
    </xdr:to>
    <xdr:graphicFrame macro="">
      <xdr:nvGraphicFramePr>
        <xdr:cNvPr id="3" name="Grafico 2">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1400174</xdr:colOff>
      <xdr:row>8</xdr:row>
      <xdr:rowOff>28574</xdr:rowOff>
    </xdr:from>
    <xdr:to>
      <xdr:col>0</xdr:col>
      <xdr:colOff>2752725</xdr:colOff>
      <xdr:row>13</xdr:row>
      <xdr:rowOff>9525</xdr:rowOff>
    </xdr:to>
    <xdr:graphicFrame macro="">
      <xdr:nvGraphicFramePr>
        <xdr:cNvPr id="2" name="Grafico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1352549</xdr:colOff>
      <xdr:row>18</xdr:row>
      <xdr:rowOff>428625</xdr:rowOff>
    </xdr:from>
    <xdr:to>
      <xdr:col>0</xdr:col>
      <xdr:colOff>2733674</xdr:colOff>
      <xdr:row>22</xdr:row>
      <xdr:rowOff>152401</xdr:rowOff>
    </xdr:to>
    <xdr:graphicFrame macro="">
      <xdr:nvGraphicFramePr>
        <xdr:cNvPr id="14" name="Grafico 13">
          <a:extLst>
            <a:ext uri="{FF2B5EF4-FFF2-40B4-BE49-F238E27FC236}">
              <a16:creationId xmlns:a16="http://schemas.microsoft.com/office/drawing/2014/main" id="{00000000-0008-0000-0B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1438275</xdr:colOff>
      <xdr:row>30</xdr:row>
      <xdr:rowOff>85725</xdr:rowOff>
    </xdr:from>
    <xdr:to>
      <xdr:col>0</xdr:col>
      <xdr:colOff>2724150</xdr:colOff>
      <xdr:row>35</xdr:row>
      <xdr:rowOff>57152</xdr:rowOff>
    </xdr:to>
    <xdr:graphicFrame macro="">
      <xdr:nvGraphicFramePr>
        <xdr:cNvPr id="15" name="Grafico 14">
          <a:extLst>
            <a:ext uri="{FF2B5EF4-FFF2-40B4-BE49-F238E27FC236}">
              <a16:creationId xmlns:a16="http://schemas.microsoft.com/office/drawing/2014/main" id="{00000000-0008-0000-0B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1400176</xdr:colOff>
      <xdr:row>44</xdr:row>
      <xdr:rowOff>38100</xdr:rowOff>
    </xdr:from>
    <xdr:to>
      <xdr:col>0</xdr:col>
      <xdr:colOff>2667000</xdr:colOff>
      <xdr:row>49</xdr:row>
      <xdr:rowOff>38100</xdr:rowOff>
    </xdr:to>
    <xdr:graphicFrame macro="">
      <xdr:nvGraphicFramePr>
        <xdr:cNvPr id="18" name="Grafico 17">
          <a:extLst>
            <a:ext uri="{FF2B5EF4-FFF2-40B4-BE49-F238E27FC236}">
              <a16:creationId xmlns:a16="http://schemas.microsoft.com/office/drawing/2014/main" id="{00000000-0008-0000-0B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142875</xdr:colOff>
      <xdr:row>4</xdr:row>
      <xdr:rowOff>0</xdr:rowOff>
    </xdr:from>
    <xdr:to>
      <xdr:col>8</xdr:col>
      <xdr:colOff>533400</xdr:colOff>
      <xdr:row>15</xdr:row>
      <xdr:rowOff>180975</xdr:rowOff>
    </xdr:to>
    <xdr:graphicFrame macro="">
      <xdr:nvGraphicFramePr>
        <xdr:cNvPr id="2" name="Grafico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xdr:colOff>
      <xdr:row>23</xdr:row>
      <xdr:rowOff>66675</xdr:rowOff>
    </xdr:from>
    <xdr:to>
      <xdr:col>0</xdr:col>
      <xdr:colOff>1790700</xdr:colOff>
      <xdr:row>29</xdr:row>
      <xdr:rowOff>43154</xdr:rowOff>
    </xdr:to>
    <xdr:graphicFrame macro="">
      <xdr:nvGraphicFramePr>
        <xdr:cNvPr id="14" name="Grafico 3">
          <a:extLst>
            <a:ext uri="{FF2B5EF4-FFF2-40B4-BE49-F238E27FC236}">
              <a16:creationId xmlns:a16="http://schemas.microsoft.com/office/drawing/2014/main" id="{00000000-0008-0000-0C00-00000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38100</xdr:colOff>
      <xdr:row>10</xdr:row>
      <xdr:rowOff>1</xdr:rowOff>
    </xdr:from>
    <xdr:to>
      <xdr:col>0</xdr:col>
      <xdr:colOff>1830495</xdr:colOff>
      <xdr:row>16</xdr:row>
      <xdr:rowOff>47941</xdr:rowOff>
    </xdr:to>
    <xdr:graphicFrame macro="">
      <xdr:nvGraphicFramePr>
        <xdr:cNvPr id="13" name="Grafico 1">
          <a:extLst>
            <a:ext uri="{FF2B5EF4-FFF2-40B4-BE49-F238E27FC236}">
              <a16:creationId xmlns:a16="http://schemas.microsoft.com/office/drawing/2014/main" id="{00000000-0008-0000-0C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36690</xdr:colOff>
      <xdr:row>50</xdr:row>
      <xdr:rowOff>48046</xdr:rowOff>
    </xdr:from>
    <xdr:to>
      <xdr:col>0</xdr:col>
      <xdr:colOff>2276475</xdr:colOff>
      <xdr:row>57</xdr:row>
      <xdr:rowOff>28576</xdr:rowOff>
    </xdr:to>
    <xdr:graphicFrame macro="">
      <xdr:nvGraphicFramePr>
        <xdr:cNvPr id="15" name="Grafico 2">
          <a:extLst>
            <a:ext uri="{FF2B5EF4-FFF2-40B4-BE49-F238E27FC236}">
              <a16:creationId xmlns:a16="http://schemas.microsoft.com/office/drawing/2014/main" id="{00000000-0008-0000-0C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45945</xdr:colOff>
      <xdr:row>68</xdr:row>
      <xdr:rowOff>19651</xdr:rowOff>
    </xdr:from>
    <xdr:to>
      <xdr:col>0</xdr:col>
      <xdr:colOff>2124075</xdr:colOff>
      <xdr:row>75</xdr:row>
      <xdr:rowOff>152401</xdr:rowOff>
    </xdr:to>
    <xdr:graphicFrame macro="">
      <xdr:nvGraphicFramePr>
        <xdr:cNvPr id="16" name="Grafico 4">
          <a:extLst>
            <a:ext uri="{FF2B5EF4-FFF2-40B4-BE49-F238E27FC236}">
              <a16:creationId xmlns:a16="http://schemas.microsoft.com/office/drawing/2014/main" id="{00000000-0008-0000-0C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123825</xdr:colOff>
      <xdr:row>18</xdr:row>
      <xdr:rowOff>38100</xdr:rowOff>
    </xdr:from>
    <xdr:to>
      <xdr:col>8</xdr:col>
      <xdr:colOff>533400</xdr:colOff>
      <xdr:row>28</xdr:row>
      <xdr:rowOff>123825</xdr:rowOff>
    </xdr:to>
    <xdr:graphicFrame macro="">
      <xdr:nvGraphicFramePr>
        <xdr:cNvPr id="3" name="Grafico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80963</xdr:colOff>
      <xdr:row>32</xdr:row>
      <xdr:rowOff>19050</xdr:rowOff>
    </xdr:from>
    <xdr:to>
      <xdr:col>8</xdr:col>
      <xdr:colOff>495301</xdr:colOff>
      <xdr:row>42</xdr:row>
      <xdr:rowOff>123825</xdr:rowOff>
    </xdr:to>
    <xdr:graphicFrame macro="">
      <xdr:nvGraphicFramePr>
        <xdr:cNvPr id="4" name="Grafico 3">
          <a:extLst>
            <a:ext uri="{FF2B5EF4-FFF2-40B4-BE49-F238E27FC236}">
              <a16:creationId xmlns:a16="http://schemas.microsoft.com/office/drawing/2014/main" id="{00000000-0008-0000-0C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109536</xdr:colOff>
      <xdr:row>45</xdr:row>
      <xdr:rowOff>19049</xdr:rowOff>
    </xdr:from>
    <xdr:to>
      <xdr:col>8</xdr:col>
      <xdr:colOff>552449</xdr:colOff>
      <xdr:row>55</xdr:row>
      <xdr:rowOff>95249</xdr:rowOff>
    </xdr:to>
    <xdr:graphicFrame macro="">
      <xdr:nvGraphicFramePr>
        <xdr:cNvPr id="5" name="Grafico 4">
          <a:extLst>
            <a:ext uri="{FF2B5EF4-FFF2-40B4-BE49-F238E27FC236}">
              <a16:creationId xmlns:a16="http://schemas.microsoft.com/office/drawing/2014/main" id="{00000000-0008-0000-0C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71437</xdr:colOff>
      <xdr:row>63</xdr:row>
      <xdr:rowOff>9525</xdr:rowOff>
    </xdr:from>
    <xdr:to>
      <xdr:col>8</xdr:col>
      <xdr:colOff>533400</xdr:colOff>
      <xdr:row>73</xdr:row>
      <xdr:rowOff>85725</xdr:rowOff>
    </xdr:to>
    <xdr:graphicFrame macro="">
      <xdr:nvGraphicFramePr>
        <xdr:cNvPr id="6" name="Grafico 5">
          <a:extLst>
            <a:ext uri="{FF2B5EF4-FFF2-40B4-BE49-F238E27FC236}">
              <a16:creationId xmlns:a16="http://schemas.microsoft.com/office/drawing/2014/main" id="{00000000-0008-0000-0C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369810</xdr:colOff>
      <xdr:row>2</xdr:row>
      <xdr:rowOff>148065</xdr:rowOff>
    </xdr:from>
    <xdr:to>
      <xdr:col>5</xdr:col>
      <xdr:colOff>74265</xdr:colOff>
      <xdr:row>12</xdr:row>
      <xdr:rowOff>38160</xdr:rowOff>
    </xdr:to>
    <xdr:graphicFrame macro="">
      <xdr:nvGraphicFramePr>
        <xdr:cNvPr id="17" name="Grafico 2">
          <a:extLst>
            <a:ext uri="{FF2B5EF4-FFF2-40B4-BE49-F238E27FC236}">
              <a16:creationId xmlns:a16="http://schemas.microsoft.com/office/drawing/2014/main" id="{00000000-0008-0000-0D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370080</xdr:colOff>
      <xdr:row>16</xdr:row>
      <xdr:rowOff>181440</xdr:rowOff>
    </xdr:from>
    <xdr:to>
      <xdr:col>5</xdr:col>
      <xdr:colOff>331560</xdr:colOff>
      <xdr:row>28</xdr:row>
      <xdr:rowOff>171480</xdr:rowOff>
    </xdr:to>
    <xdr:graphicFrame macro="">
      <xdr:nvGraphicFramePr>
        <xdr:cNvPr id="18" name="Grafico 8">
          <a:extLst>
            <a:ext uri="{FF2B5EF4-FFF2-40B4-BE49-F238E27FC236}">
              <a16:creationId xmlns:a16="http://schemas.microsoft.com/office/drawing/2014/main" id="{00000000-0008-0000-0D00-00001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365040</xdr:colOff>
      <xdr:row>64</xdr:row>
      <xdr:rowOff>153000</xdr:rowOff>
    </xdr:from>
    <xdr:to>
      <xdr:col>4</xdr:col>
      <xdr:colOff>140760</xdr:colOff>
      <xdr:row>73</xdr:row>
      <xdr:rowOff>119415</xdr:rowOff>
    </xdr:to>
    <xdr:graphicFrame macro="">
      <xdr:nvGraphicFramePr>
        <xdr:cNvPr id="19" name="Grafico 15">
          <a:extLst>
            <a:ext uri="{FF2B5EF4-FFF2-40B4-BE49-F238E27FC236}">
              <a16:creationId xmlns:a16="http://schemas.microsoft.com/office/drawing/2014/main" id="{00000000-0008-0000-0D00-00001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3</xdr:col>
      <xdr:colOff>341280</xdr:colOff>
      <xdr:row>78</xdr:row>
      <xdr:rowOff>76680</xdr:rowOff>
    </xdr:from>
    <xdr:to>
      <xdr:col>4</xdr:col>
      <xdr:colOff>102960</xdr:colOff>
      <xdr:row>87</xdr:row>
      <xdr:rowOff>4935</xdr:rowOff>
    </xdr:to>
    <xdr:graphicFrame macro="">
      <xdr:nvGraphicFramePr>
        <xdr:cNvPr id="20" name="Grafico 5">
          <a:extLst>
            <a:ext uri="{FF2B5EF4-FFF2-40B4-BE49-F238E27FC236}">
              <a16:creationId xmlns:a16="http://schemas.microsoft.com/office/drawing/2014/main" id="{00000000-0008-0000-0D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771525</xdr:colOff>
      <xdr:row>37</xdr:row>
      <xdr:rowOff>28575</xdr:rowOff>
    </xdr:from>
    <xdr:to>
      <xdr:col>6</xdr:col>
      <xdr:colOff>104775</xdr:colOff>
      <xdr:row>50</xdr:row>
      <xdr:rowOff>123825</xdr:rowOff>
    </xdr:to>
    <xdr:graphicFrame macro="">
      <xdr:nvGraphicFramePr>
        <xdr:cNvPr id="6" name="Grafico 5">
          <a:extLst>
            <a:ext uri="{FF2B5EF4-FFF2-40B4-BE49-F238E27FC236}">
              <a16:creationId xmlns:a16="http://schemas.microsoft.com/office/drawing/2014/main" id="{00000000-0008-0000-0D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3</xdr:col>
      <xdr:colOff>704850</xdr:colOff>
      <xdr:row>90</xdr:row>
      <xdr:rowOff>285750</xdr:rowOff>
    </xdr:from>
    <xdr:to>
      <xdr:col>9</xdr:col>
      <xdr:colOff>457200</xdr:colOff>
      <xdr:row>106</xdr:row>
      <xdr:rowOff>47626</xdr:rowOff>
    </xdr:to>
    <xdr:graphicFrame macro="">
      <xdr:nvGraphicFramePr>
        <xdr:cNvPr id="2" name="Grafico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180976</xdr:colOff>
      <xdr:row>47</xdr:row>
      <xdr:rowOff>104774</xdr:rowOff>
    </xdr:from>
    <xdr:to>
      <xdr:col>9</xdr:col>
      <xdr:colOff>476250</xdr:colOff>
      <xdr:row>58</xdr:row>
      <xdr:rowOff>266700</xdr:rowOff>
    </xdr:to>
    <xdr:graphicFrame macro="">
      <xdr:nvGraphicFramePr>
        <xdr:cNvPr id="3" name="Grafico 2">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695325</xdr:colOff>
      <xdr:row>58</xdr:row>
      <xdr:rowOff>28576</xdr:rowOff>
    </xdr:from>
    <xdr:to>
      <xdr:col>9</xdr:col>
      <xdr:colOff>323850</xdr:colOff>
      <xdr:row>68</xdr:row>
      <xdr:rowOff>266701</xdr:rowOff>
    </xdr:to>
    <xdr:graphicFrame macro="">
      <xdr:nvGraphicFramePr>
        <xdr:cNvPr id="5" name="Grafico 4">
          <a:extLst>
            <a:ext uri="{FF2B5EF4-FFF2-40B4-BE49-F238E27FC236}">
              <a16:creationId xmlns:a16="http://schemas.microsoft.com/office/drawing/2014/main" id="{00000000-0008-0000-0E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333375</xdr:colOff>
      <xdr:row>66</xdr:row>
      <xdr:rowOff>66675</xdr:rowOff>
    </xdr:from>
    <xdr:to>
      <xdr:col>9</xdr:col>
      <xdr:colOff>485775</xdr:colOff>
      <xdr:row>77</xdr:row>
      <xdr:rowOff>114302</xdr:rowOff>
    </xdr:to>
    <xdr:graphicFrame macro="">
      <xdr:nvGraphicFramePr>
        <xdr:cNvPr id="6" name="Grafico 5">
          <a:extLst>
            <a:ext uri="{FF2B5EF4-FFF2-40B4-BE49-F238E27FC236}">
              <a16:creationId xmlns:a16="http://schemas.microsoft.com/office/drawing/2014/main" id="{00000000-0008-0000-0E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457200</xdr:colOff>
      <xdr:row>73</xdr:row>
      <xdr:rowOff>95249</xdr:rowOff>
    </xdr:from>
    <xdr:to>
      <xdr:col>9</xdr:col>
      <xdr:colOff>523875</xdr:colOff>
      <xdr:row>85</xdr:row>
      <xdr:rowOff>95250</xdr:rowOff>
    </xdr:to>
    <xdr:graphicFrame macro="">
      <xdr:nvGraphicFramePr>
        <xdr:cNvPr id="7" name="Grafico 6">
          <a:extLst>
            <a:ext uri="{FF2B5EF4-FFF2-40B4-BE49-F238E27FC236}">
              <a16:creationId xmlns:a16="http://schemas.microsoft.com/office/drawing/2014/main" id="{00000000-0008-0000-0E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7</xdr:row>
      <xdr:rowOff>0</xdr:rowOff>
    </xdr:from>
    <xdr:to>
      <xdr:col>0</xdr:col>
      <xdr:colOff>6105525</xdr:colOff>
      <xdr:row>16</xdr:row>
      <xdr:rowOff>0</xdr:rowOff>
    </xdr:to>
    <xdr:pic>
      <xdr:nvPicPr>
        <xdr:cNvPr id="2" name="Immagine 1" descr="table indici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8735675"/>
          <a:ext cx="6105525" cy="171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xdr:row>
      <xdr:rowOff>1</xdr:rowOff>
    </xdr:from>
    <xdr:to>
      <xdr:col>0</xdr:col>
      <xdr:colOff>6429375</xdr:colOff>
      <xdr:row>53</xdr:row>
      <xdr:rowOff>72785</xdr:rowOff>
    </xdr:to>
    <xdr:pic>
      <xdr:nvPicPr>
        <xdr:cNvPr id="3" name="Immagine 2" descr="table13122016 old5">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3925551"/>
          <a:ext cx="6429375" cy="44542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58</xdr:row>
      <xdr:rowOff>0</xdr:rowOff>
    </xdr:from>
    <xdr:to>
      <xdr:col>0</xdr:col>
      <xdr:colOff>6210300</xdr:colOff>
      <xdr:row>67</xdr:row>
      <xdr:rowOff>38100</xdr:rowOff>
    </xdr:to>
    <xdr:pic>
      <xdr:nvPicPr>
        <xdr:cNvPr id="4" name="Immagine 3" descr="table indici2">
          <a:extLst>
            <a:ext uri="{FF2B5EF4-FFF2-40B4-BE49-F238E27FC236}">
              <a16:creationId xmlns:a16="http://schemas.microsoft.com/office/drawing/2014/main" id="{00000000-0008-0000-15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9259550"/>
          <a:ext cx="6210300" cy="1752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85</xdr:row>
      <xdr:rowOff>0</xdr:rowOff>
    </xdr:from>
    <xdr:to>
      <xdr:col>0</xdr:col>
      <xdr:colOff>6162675</xdr:colOff>
      <xdr:row>96</xdr:row>
      <xdr:rowOff>57150</xdr:rowOff>
    </xdr:to>
    <xdr:pic>
      <xdr:nvPicPr>
        <xdr:cNvPr id="5" name="Immagine 4" descr="table indici3">
          <a:extLst>
            <a:ext uri="{FF2B5EF4-FFF2-40B4-BE49-F238E27FC236}">
              <a16:creationId xmlns:a16="http://schemas.microsoft.com/office/drawing/2014/main" id="{00000000-0008-0000-15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4765000"/>
          <a:ext cx="6162675" cy="2152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xdr:row>
      <xdr:rowOff>0</xdr:rowOff>
    </xdr:from>
    <xdr:to>
      <xdr:col>0</xdr:col>
      <xdr:colOff>6143625</xdr:colOff>
      <xdr:row>115</xdr:row>
      <xdr:rowOff>19050</xdr:rowOff>
    </xdr:to>
    <xdr:pic>
      <xdr:nvPicPr>
        <xdr:cNvPr id="6" name="Immagine 5" descr="table indici4">
          <a:extLst>
            <a:ext uri="{FF2B5EF4-FFF2-40B4-BE49-F238E27FC236}">
              <a16:creationId xmlns:a16="http://schemas.microsoft.com/office/drawing/2014/main" id="{00000000-0008-0000-15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784675"/>
          <a:ext cx="6143625" cy="1733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124</xdr:row>
      <xdr:rowOff>0</xdr:rowOff>
    </xdr:from>
    <xdr:to>
      <xdr:col>0</xdr:col>
      <xdr:colOff>6162675</xdr:colOff>
      <xdr:row>135</xdr:row>
      <xdr:rowOff>38100</xdr:rowOff>
    </xdr:to>
    <xdr:pic>
      <xdr:nvPicPr>
        <xdr:cNvPr id="7" name="Immagine 6" descr="table indici5">
          <a:extLst>
            <a:ext uri="{FF2B5EF4-FFF2-40B4-BE49-F238E27FC236}">
              <a16:creationId xmlns:a16="http://schemas.microsoft.com/office/drawing/2014/main" id="{00000000-0008-0000-15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34042350"/>
          <a:ext cx="6162675" cy="213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151</xdr:row>
      <xdr:rowOff>133350</xdr:rowOff>
    </xdr:from>
    <xdr:to>
      <xdr:col>0</xdr:col>
      <xdr:colOff>6425903</xdr:colOff>
      <xdr:row>163</xdr:row>
      <xdr:rowOff>9525</xdr:rowOff>
    </xdr:to>
    <xdr:pic>
      <xdr:nvPicPr>
        <xdr:cNvPr id="8" name="Immagine 7" descr="determinazione della voce old2">
          <a:extLst>
            <a:ext uri="{FF2B5EF4-FFF2-40B4-BE49-F238E27FC236}">
              <a16:creationId xmlns:a16="http://schemas.microsoft.com/office/drawing/2014/main" id="{00000000-0008-0000-1500-00000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43195875"/>
          <a:ext cx="6425903" cy="2162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163</xdr:row>
      <xdr:rowOff>0</xdr:rowOff>
    </xdr:from>
    <xdr:to>
      <xdr:col>0</xdr:col>
      <xdr:colOff>6219825</xdr:colOff>
      <xdr:row>172</xdr:row>
      <xdr:rowOff>38100</xdr:rowOff>
    </xdr:to>
    <xdr:pic>
      <xdr:nvPicPr>
        <xdr:cNvPr id="9" name="Immagine 8" descr="table indici6">
          <a:extLst>
            <a:ext uri="{FF2B5EF4-FFF2-40B4-BE49-F238E27FC236}">
              <a16:creationId xmlns:a16="http://schemas.microsoft.com/office/drawing/2014/main" id="{00000000-0008-0000-1500-00000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44777025"/>
          <a:ext cx="6219825" cy="1752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191</xdr:row>
      <xdr:rowOff>0</xdr:rowOff>
    </xdr:from>
    <xdr:to>
      <xdr:col>0</xdr:col>
      <xdr:colOff>6229350</xdr:colOff>
      <xdr:row>202</xdr:row>
      <xdr:rowOff>76200</xdr:rowOff>
    </xdr:to>
    <xdr:pic>
      <xdr:nvPicPr>
        <xdr:cNvPr id="10" name="Immagine 9" descr="table indici7">
          <a:extLst>
            <a:ext uri="{FF2B5EF4-FFF2-40B4-BE49-F238E27FC236}">
              <a16:creationId xmlns:a16="http://schemas.microsoft.com/office/drawing/2014/main" id="{00000000-0008-0000-1500-00000A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53035200"/>
          <a:ext cx="6229350"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228</xdr:row>
      <xdr:rowOff>0</xdr:rowOff>
    </xdr:from>
    <xdr:to>
      <xdr:col>0</xdr:col>
      <xdr:colOff>6172200</xdr:colOff>
      <xdr:row>237</xdr:row>
      <xdr:rowOff>28575</xdr:rowOff>
    </xdr:to>
    <xdr:pic>
      <xdr:nvPicPr>
        <xdr:cNvPr id="11" name="Immagine 10" descr="table indici8">
          <a:extLst>
            <a:ext uri="{FF2B5EF4-FFF2-40B4-BE49-F238E27FC236}">
              <a16:creationId xmlns:a16="http://schemas.microsoft.com/office/drawing/2014/main" id="{00000000-0008-0000-1500-00000B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65865375"/>
          <a:ext cx="6172200" cy="1743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251</xdr:row>
      <xdr:rowOff>0</xdr:rowOff>
    </xdr:from>
    <xdr:to>
      <xdr:col>0</xdr:col>
      <xdr:colOff>6248400</xdr:colOff>
      <xdr:row>260</xdr:row>
      <xdr:rowOff>47625</xdr:rowOff>
    </xdr:to>
    <xdr:pic>
      <xdr:nvPicPr>
        <xdr:cNvPr id="12" name="Immagine 11" descr="table indici9">
          <a:extLst>
            <a:ext uri="{FF2B5EF4-FFF2-40B4-BE49-F238E27FC236}">
              <a16:creationId xmlns:a16="http://schemas.microsoft.com/office/drawing/2014/main" id="{00000000-0008-0000-1500-00000C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70989825"/>
          <a:ext cx="6248400"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xdr:row>
      <xdr:rowOff>0</xdr:rowOff>
    </xdr:from>
    <xdr:to>
      <xdr:col>0</xdr:col>
      <xdr:colOff>6153150</xdr:colOff>
      <xdr:row>273</xdr:row>
      <xdr:rowOff>171450</xdr:rowOff>
    </xdr:to>
    <xdr:pic>
      <xdr:nvPicPr>
        <xdr:cNvPr id="13" name="Immagine 12" descr="table indici10">
          <a:extLst>
            <a:ext uri="{FF2B5EF4-FFF2-40B4-BE49-F238E27FC236}">
              <a16:creationId xmlns:a16="http://schemas.microsoft.com/office/drawing/2014/main" id="{00000000-0008-0000-1500-00000D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77152500"/>
          <a:ext cx="6153150" cy="1314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280</xdr:row>
      <xdr:rowOff>0</xdr:rowOff>
    </xdr:from>
    <xdr:to>
      <xdr:col>0</xdr:col>
      <xdr:colOff>6191250</xdr:colOff>
      <xdr:row>288</xdr:row>
      <xdr:rowOff>28575</xdr:rowOff>
    </xdr:to>
    <xdr:pic>
      <xdr:nvPicPr>
        <xdr:cNvPr id="14" name="Immagine 13" descr="table indici11">
          <a:extLst>
            <a:ext uri="{FF2B5EF4-FFF2-40B4-BE49-F238E27FC236}">
              <a16:creationId xmlns:a16="http://schemas.microsoft.com/office/drawing/2014/main" id="{00000000-0008-0000-1500-00000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80838675"/>
          <a:ext cx="6191250" cy="1552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293</xdr:row>
      <xdr:rowOff>0</xdr:rowOff>
    </xdr:from>
    <xdr:to>
      <xdr:col>0</xdr:col>
      <xdr:colOff>6124575</xdr:colOff>
      <xdr:row>304</xdr:row>
      <xdr:rowOff>47625</xdr:rowOff>
    </xdr:to>
    <xdr:pic>
      <xdr:nvPicPr>
        <xdr:cNvPr id="15" name="Immagine 14" descr="table indici12">
          <a:extLst>
            <a:ext uri="{FF2B5EF4-FFF2-40B4-BE49-F238E27FC236}">
              <a16:creationId xmlns:a16="http://schemas.microsoft.com/office/drawing/2014/main" id="{00000000-0008-0000-1500-00000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0" y="84524850"/>
          <a:ext cx="6124575"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310</xdr:row>
      <xdr:rowOff>0</xdr:rowOff>
    </xdr:from>
    <xdr:to>
      <xdr:col>0</xdr:col>
      <xdr:colOff>6267450</xdr:colOff>
      <xdr:row>321</xdr:row>
      <xdr:rowOff>104775</xdr:rowOff>
    </xdr:to>
    <xdr:pic>
      <xdr:nvPicPr>
        <xdr:cNvPr id="16" name="Immagine 15" descr="table indici13">
          <a:extLst>
            <a:ext uri="{FF2B5EF4-FFF2-40B4-BE49-F238E27FC236}">
              <a16:creationId xmlns:a16="http://schemas.microsoft.com/office/drawing/2014/main" id="{00000000-0008-0000-1500-000010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0" y="88973025"/>
          <a:ext cx="6267450" cy="2200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5.xml"/><Relationship Id="rId1" Type="http://schemas.openxmlformats.org/officeDocument/2006/relationships/printerSettings" Target="../printerSettings/printerSettings8.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dimension ref="A1:AMK242"/>
  <sheetViews>
    <sheetView showGridLines="0" tabSelected="1" topLeftCell="A131" zoomScaleNormal="100" workbookViewId="0">
      <selection activeCell="E139" sqref="E139"/>
    </sheetView>
  </sheetViews>
  <sheetFormatPr defaultRowHeight="15"/>
  <cols>
    <col min="1" max="1" width="62.7109375" style="1"/>
    <col min="2" max="2" width="15.5703125" style="1"/>
    <col min="3" max="3" width="15.5703125" style="315"/>
    <col min="4" max="4" width="9" style="238" customWidth="1"/>
    <col min="5" max="5" width="47.7109375" style="238" customWidth="1"/>
    <col min="6" max="6" width="10.140625" style="239" customWidth="1"/>
    <col min="7" max="7" width="9.140625" style="239" customWidth="1"/>
    <col min="8" max="9" width="9.140625" style="238" customWidth="1"/>
    <col min="10" max="10" width="9.140625" style="238"/>
    <col min="11" max="11" width="11.5703125" style="238" bestFit="1" customWidth="1"/>
    <col min="12" max="13" width="9.140625" style="417"/>
    <col min="14" max="1025" width="9.140625" style="1"/>
  </cols>
  <sheetData>
    <row r="1" spans="1:1025" ht="21">
      <c r="A1" s="595" t="s">
        <v>1781</v>
      </c>
      <c r="C1" s="366"/>
      <c r="D1" s="374"/>
      <c r="E1" s="227"/>
      <c r="F1" s="228"/>
      <c r="G1" s="228"/>
      <c r="I1" s="238" t="s">
        <v>1544</v>
      </c>
    </row>
    <row r="2" spans="1:1025" ht="33.75" customHeight="1">
      <c r="A2" s="336" t="s">
        <v>0</v>
      </c>
      <c r="B2" s="285">
        <v>2017</v>
      </c>
      <c r="C2" s="313">
        <v>2018</v>
      </c>
      <c r="D2" s="375"/>
      <c r="E2" s="227"/>
      <c r="F2" s="228"/>
      <c r="G2" s="228"/>
    </row>
    <row r="3" spans="1:1025" ht="15.75">
      <c r="A3" s="316" t="s">
        <v>1088</v>
      </c>
      <c r="B3" s="289"/>
      <c r="C3" s="314"/>
      <c r="D3" s="376"/>
      <c r="E3" s="229" t="s">
        <v>1</v>
      </c>
      <c r="F3" s="405"/>
      <c r="G3" s="228" t="s">
        <v>865</v>
      </c>
      <c r="I3" s="518" t="s">
        <v>1586</v>
      </c>
    </row>
    <row r="4" spans="1:1025" ht="15.75">
      <c r="A4" s="323" t="s">
        <v>1089</v>
      </c>
      <c r="B4" s="289"/>
      <c r="C4" s="314"/>
      <c r="D4" s="376"/>
      <c r="E4" s="230" t="s">
        <v>2</v>
      </c>
      <c r="F4" s="405"/>
      <c r="G4" s="228" t="s">
        <v>864</v>
      </c>
    </row>
    <row r="5" spans="1:1025">
      <c r="A5" s="3" t="s">
        <v>3</v>
      </c>
      <c r="B5" s="289"/>
      <c r="C5" s="314"/>
      <c r="D5" s="376"/>
      <c r="E5" s="231" t="s">
        <v>4</v>
      </c>
      <c r="F5" s="405"/>
      <c r="G5" s="228" t="s">
        <v>781</v>
      </c>
    </row>
    <row r="6" spans="1:1025">
      <c r="A6" s="4" t="s">
        <v>1590</v>
      </c>
      <c r="B6" s="290">
        <v>0</v>
      </c>
      <c r="C6" s="318">
        <v>0</v>
      </c>
      <c r="D6" s="377"/>
      <c r="E6" s="232" t="s">
        <v>5</v>
      </c>
      <c r="F6" s="228" t="s">
        <v>782</v>
      </c>
      <c r="G6" s="228"/>
      <c r="I6" s="518" t="s">
        <v>1587</v>
      </c>
    </row>
    <row r="7" spans="1:1025">
      <c r="A7" s="4" t="s">
        <v>1591</v>
      </c>
      <c r="B7" s="290">
        <v>0</v>
      </c>
      <c r="C7" s="318">
        <v>0</v>
      </c>
      <c r="D7" s="377"/>
      <c r="E7" s="232" t="s">
        <v>6</v>
      </c>
      <c r="F7" s="228" t="s">
        <v>783</v>
      </c>
      <c r="G7" s="228"/>
    </row>
    <row r="8" spans="1:1025">
      <c r="A8" s="5" t="s">
        <v>7</v>
      </c>
      <c r="B8" s="291">
        <f>SUM(B6:B7)</f>
        <v>0</v>
      </c>
      <c r="C8" s="319">
        <f>SUM(C6:C7)</f>
        <v>0</v>
      </c>
      <c r="D8" s="378"/>
      <c r="E8" s="233" t="s">
        <v>8</v>
      </c>
      <c r="F8" s="405"/>
      <c r="G8" s="228" t="s">
        <v>784</v>
      </c>
      <c r="I8" s="518" t="s">
        <v>1588</v>
      </c>
    </row>
    <row r="9" spans="1:1025" s="311" customFormat="1">
      <c r="A9" s="5"/>
      <c r="B9" s="291"/>
      <c r="C9" s="319"/>
      <c r="D9" s="378"/>
      <c r="E9" s="233"/>
      <c r="F9" s="405"/>
      <c r="G9" s="228"/>
      <c r="H9" s="238"/>
      <c r="I9" s="238" t="s">
        <v>1545</v>
      </c>
      <c r="J9" s="238"/>
      <c r="K9" s="238"/>
      <c r="L9" s="417"/>
      <c r="M9" s="417"/>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row>
    <row r="10" spans="1:1025">
      <c r="A10" s="3" t="s">
        <v>9</v>
      </c>
      <c r="B10" s="289"/>
      <c r="C10" s="314"/>
      <c r="D10" s="376"/>
      <c r="E10" s="231" t="s">
        <v>10</v>
      </c>
      <c r="F10" s="405"/>
      <c r="G10" s="228" t="s">
        <v>862</v>
      </c>
    </row>
    <row r="11" spans="1:1025">
      <c r="A11" s="6" t="s">
        <v>11</v>
      </c>
      <c r="B11" s="292"/>
      <c r="C11" s="367"/>
      <c r="D11" s="379"/>
      <c r="E11" s="234" t="s">
        <v>12</v>
      </c>
      <c r="F11" s="405"/>
      <c r="G11" s="228" t="s">
        <v>873</v>
      </c>
    </row>
    <row r="12" spans="1:1025">
      <c r="A12" s="7" t="s">
        <v>1592</v>
      </c>
      <c r="B12" s="731">
        <v>0</v>
      </c>
      <c r="C12" s="732">
        <v>0</v>
      </c>
      <c r="D12" s="377"/>
      <c r="E12" s="235" t="s">
        <v>13</v>
      </c>
      <c r="F12" s="228" t="s">
        <v>874</v>
      </c>
      <c r="G12" s="228"/>
    </row>
    <row r="13" spans="1:1025">
      <c r="A13" s="7" t="s">
        <v>1593</v>
      </c>
      <c r="B13" s="731">
        <v>0</v>
      </c>
      <c r="C13" s="732">
        <v>0</v>
      </c>
      <c r="D13" s="377"/>
      <c r="E13" s="235" t="s">
        <v>14</v>
      </c>
      <c r="F13" s="228" t="s">
        <v>875</v>
      </c>
      <c r="G13" s="228"/>
    </row>
    <row r="14" spans="1:1025">
      <c r="A14" s="7" t="s">
        <v>1594</v>
      </c>
      <c r="B14" s="731">
        <v>0</v>
      </c>
      <c r="C14" s="732">
        <v>0</v>
      </c>
      <c r="D14" s="377"/>
      <c r="E14" s="235" t="s">
        <v>15</v>
      </c>
      <c r="F14" s="228" t="s">
        <v>876</v>
      </c>
      <c r="G14" s="228"/>
    </row>
    <row r="15" spans="1:1025">
      <c r="A15" s="7" t="s">
        <v>1595</v>
      </c>
      <c r="B15" s="731">
        <v>5472</v>
      </c>
      <c r="C15" s="732">
        <v>2486</v>
      </c>
      <c r="D15" s="377"/>
      <c r="E15" s="235" t="s">
        <v>16</v>
      </c>
      <c r="F15" s="228" t="s">
        <v>877</v>
      </c>
      <c r="G15" s="228"/>
    </row>
    <row r="16" spans="1:1025">
      <c r="A16" s="7" t="s">
        <v>1596</v>
      </c>
      <c r="B16" s="731">
        <v>0</v>
      </c>
      <c r="C16" s="732">
        <v>0</v>
      </c>
      <c r="D16" s="377"/>
      <c r="E16" s="235" t="s">
        <v>17</v>
      </c>
      <c r="F16" s="228" t="s">
        <v>878</v>
      </c>
      <c r="G16" s="228"/>
    </row>
    <row r="17" spans="1:8">
      <c r="A17" s="7" t="s">
        <v>1597</v>
      </c>
      <c r="B17" s="731">
        <v>80650</v>
      </c>
      <c r="C17" s="732">
        <v>80650</v>
      </c>
      <c r="D17" s="377"/>
      <c r="E17" s="235" t="s">
        <v>18</v>
      </c>
      <c r="F17" s="228" t="s">
        <v>879</v>
      </c>
      <c r="G17" s="228"/>
    </row>
    <row r="18" spans="1:8">
      <c r="A18" s="7" t="s">
        <v>1598</v>
      </c>
      <c r="B18" s="731">
        <v>298475</v>
      </c>
      <c r="C18" s="732">
        <v>230079</v>
      </c>
      <c r="D18" s="377"/>
      <c r="E18" s="235" t="s">
        <v>19</v>
      </c>
      <c r="F18" s="228" t="s">
        <v>880</v>
      </c>
      <c r="G18" s="228"/>
    </row>
    <row r="19" spans="1:8">
      <c r="A19" s="8" t="s">
        <v>20</v>
      </c>
      <c r="B19" s="291">
        <f>SUM(B12:B18)</f>
        <v>384597</v>
      </c>
      <c r="C19" s="319">
        <f>SUM(C12:C18)</f>
        <v>313215</v>
      </c>
      <c r="D19" s="378"/>
      <c r="E19" s="235" t="s">
        <v>21</v>
      </c>
      <c r="F19" s="405"/>
      <c r="G19" s="236" t="s">
        <v>881</v>
      </c>
      <c r="H19" s="238" t="s">
        <v>872</v>
      </c>
    </row>
    <row r="20" spans="1:8">
      <c r="A20" s="6" t="s">
        <v>22</v>
      </c>
      <c r="B20" s="292"/>
      <c r="C20" s="367"/>
      <c r="D20" s="379"/>
      <c r="E20" s="234" t="s">
        <v>23</v>
      </c>
      <c r="F20" s="405"/>
      <c r="G20" s="228" t="s">
        <v>882</v>
      </c>
    </row>
    <row r="21" spans="1:8">
      <c r="A21" s="7" t="s">
        <v>1599</v>
      </c>
      <c r="B21" s="731">
        <v>20444</v>
      </c>
      <c r="C21" s="732">
        <v>19757</v>
      </c>
      <c r="D21" s="377"/>
      <c r="E21" s="235" t="s">
        <v>24</v>
      </c>
      <c r="F21" s="228" t="s">
        <v>883</v>
      </c>
      <c r="G21" s="405"/>
    </row>
    <row r="22" spans="1:8">
      <c r="A22" s="7" t="s">
        <v>1600</v>
      </c>
      <c r="B22" s="731">
        <v>96153</v>
      </c>
      <c r="C22" s="732">
        <v>103792</v>
      </c>
      <c r="D22" s="377"/>
      <c r="E22" s="235" t="s">
        <v>25</v>
      </c>
      <c r="F22" s="228" t="s">
        <v>884</v>
      </c>
      <c r="G22" s="405"/>
    </row>
    <row r="23" spans="1:8">
      <c r="A23" s="7" t="s">
        <v>1601</v>
      </c>
      <c r="B23" s="731">
        <v>157099</v>
      </c>
      <c r="C23" s="732">
        <v>127527</v>
      </c>
      <c r="D23" s="377"/>
      <c r="E23" s="235" t="s">
        <v>26</v>
      </c>
      <c r="F23" s="228" t="s">
        <v>885</v>
      </c>
      <c r="G23" s="405"/>
    </row>
    <row r="24" spans="1:8">
      <c r="A24" s="7" t="s">
        <v>1602</v>
      </c>
      <c r="B24" s="731">
        <v>208184</v>
      </c>
      <c r="C24" s="732">
        <v>164350</v>
      </c>
      <c r="D24" s="377"/>
      <c r="E24" s="235" t="s">
        <v>27</v>
      </c>
      <c r="F24" s="228" t="s">
        <v>886</v>
      </c>
      <c r="G24" s="405"/>
    </row>
    <row r="25" spans="1:8">
      <c r="A25" s="7" t="s">
        <v>1603</v>
      </c>
      <c r="B25" s="731">
        <v>0</v>
      </c>
      <c r="C25" s="732">
        <v>0</v>
      </c>
      <c r="D25" s="377"/>
      <c r="E25" s="235" t="s">
        <v>28</v>
      </c>
      <c r="F25" s="228" t="s">
        <v>887</v>
      </c>
      <c r="G25" s="405"/>
    </row>
    <row r="26" spans="1:8">
      <c r="A26" s="8" t="s">
        <v>29</v>
      </c>
      <c r="B26" s="291">
        <f>SUM(B21:B25)</f>
        <v>481880</v>
      </c>
      <c r="C26" s="319">
        <f>SUM(C21:C25)</f>
        <v>415426</v>
      </c>
      <c r="D26" s="378"/>
      <c r="E26" s="237" t="s">
        <v>30</v>
      </c>
      <c r="F26" s="405"/>
      <c r="G26" s="236" t="s">
        <v>888</v>
      </c>
    </row>
    <row r="27" spans="1:8">
      <c r="A27" s="6" t="s">
        <v>31</v>
      </c>
      <c r="B27" s="292"/>
      <c r="C27" s="367"/>
      <c r="D27" s="379"/>
      <c r="E27" s="234" t="s">
        <v>32</v>
      </c>
      <c r="F27" s="405"/>
      <c r="G27" s="228" t="s">
        <v>889</v>
      </c>
    </row>
    <row r="28" spans="1:8">
      <c r="A28" s="7" t="s">
        <v>1604</v>
      </c>
      <c r="B28" s="292"/>
      <c r="C28" s="367"/>
      <c r="D28" s="379"/>
      <c r="E28" s="235" t="s">
        <v>33</v>
      </c>
      <c r="F28" s="405"/>
      <c r="G28" s="228" t="s">
        <v>890</v>
      </c>
    </row>
    <row r="29" spans="1:8">
      <c r="A29" s="7" t="s">
        <v>1569</v>
      </c>
      <c r="B29" s="731">
        <v>731470</v>
      </c>
      <c r="C29" s="732">
        <v>731470</v>
      </c>
      <c r="D29" s="377"/>
      <c r="E29" s="235" t="s">
        <v>34</v>
      </c>
      <c r="F29" s="228" t="s">
        <v>891</v>
      </c>
      <c r="G29" s="405"/>
    </row>
    <row r="30" spans="1:8">
      <c r="A30" s="7" t="s">
        <v>1605</v>
      </c>
      <c r="B30" s="731">
        <v>0</v>
      </c>
      <c r="C30" s="732">
        <v>0</v>
      </c>
      <c r="D30" s="377"/>
      <c r="E30" s="235" t="s">
        <v>35</v>
      </c>
      <c r="F30" s="228" t="s">
        <v>892</v>
      </c>
      <c r="G30" s="405"/>
    </row>
    <row r="31" spans="1:8">
      <c r="A31" s="7" t="s">
        <v>1764</v>
      </c>
      <c r="B31" s="731">
        <v>0</v>
      </c>
      <c r="C31" s="732">
        <v>0</v>
      </c>
      <c r="D31" s="377"/>
      <c r="E31" s="235" t="s">
        <v>36</v>
      </c>
      <c r="F31" s="228" t="s">
        <v>893</v>
      </c>
      <c r="G31" s="405"/>
    </row>
    <row r="32" spans="1:8">
      <c r="A32" s="7" t="s">
        <v>1763</v>
      </c>
      <c r="B32" s="731">
        <v>30</v>
      </c>
      <c r="C32" s="732">
        <v>30</v>
      </c>
      <c r="D32" s="377"/>
      <c r="E32" s="235" t="s">
        <v>37</v>
      </c>
      <c r="F32" s="228" t="s">
        <v>894</v>
      </c>
      <c r="G32" s="405"/>
    </row>
    <row r="33" spans="1:1025">
      <c r="A33" s="8" t="s">
        <v>38</v>
      </c>
      <c r="B33" s="291">
        <f>SUM(B29:B32)</f>
        <v>731500</v>
      </c>
      <c r="C33" s="319">
        <f>SUM(C29:C32)</f>
        <v>731500</v>
      </c>
      <c r="D33" s="378"/>
      <c r="E33" s="235" t="s">
        <v>39</v>
      </c>
      <c r="F33" s="405"/>
      <c r="G33" s="236" t="s">
        <v>895</v>
      </c>
    </row>
    <row r="34" spans="1:1025">
      <c r="A34" s="7" t="s">
        <v>40</v>
      </c>
      <c r="B34" s="292"/>
      <c r="C34" s="367"/>
      <c r="D34" s="379"/>
      <c r="E34" s="235" t="s">
        <v>41</v>
      </c>
      <c r="F34" s="405"/>
      <c r="G34" s="228" t="s">
        <v>896</v>
      </c>
    </row>
    <row r="35" spans="1:1025">
      <c r="A35" s="7" t="s">
        <v>42</v>
      </c>
      <c r="B35" s="292"/>
      <c r="C35" s="367"/>
      <c r="D35" s="379"/>
      <c r="E35" s="235" t="s">
        <v>34</v>
      </c>
      <c r="F35" s="405"/>
      <c r="G35" s="228" t="s">
        <v>897</v>
      </c>
    </row>
    <row r="36" spans="1:1025">
      <c r="A36" s="7" t="s">
        <v>1589</v>
      </c>
      <c r="B36" s="731">
        <v>0</v>
      </c>
      <c r="C36" s="732">
        <v>200000</v>
      </c>
      <c r="D36" s="377"/>
      <c r="E36" s="235" t="s">
        <v>43</v>
      </c>
      <c r="F36" s="228" t="s">
        <v>898</v>
      </c>
      <c r="G36" s="228"/>
    </row>
    <row r="37" spans="1:1025">
      <c r="A37" s="7" t="s">
        <v>1606</v>
      </c>
      <c r="B37" s="731">
        <v>1898221</v>
      </c>
      <c r="C37" s="732">
        <v>1898221</v>
      </c>
      <c r="D37" s="377"/>
      <c r="E37" s="235" t="s">
        <v>44</v>
      </c>
      <c r="F37" s="228" t="s">
        <v>899</v>
      </c>
      <c r="G37" s="228"/>
    </row>
    <row r="38" spans="1:1025">
      <c r="A38" s="8" t="s">
        <v>45</v>
      </c>
      <c r="B38" s="291">
        <f>SUM(B36:B37)</f>
        <v>1898221</v>
      </c>
      <c r="C38" s="319">
        <f>SUM(C36:C37)</f>
        <v>2098221</v>
      </c>
      <c r="D38" s="378"/>
      <c r="E38" s="235" t="s">
        <v>46</v>
      </c>
      <c r="F38" s="405"/>
      <c r="G38" s="228" t="s">
        <v>900</v>
      </c>
    </row>
    <row r="39" spans="1:1025">
      <c r="A39" s="7" t="s">
        <v>47</v>
      </c>
      <c r="B39" s="292"/>
      <c r="C39" s="367"/>
      <c r="D39" s="379"/>
      <c r="E39" s="235" t="s">
        <v>35</v>
      </c>
      <c r="F39" s="405"/>
      <c r="G39" s="228" t="s">
        <v>901</v>
      </c>
    </row>
    <row r="40" spans="1:1025">
      <c r="A40" s="7" t="s">
        <v>1589</v>
      </c>
      <c r="B40" s="652">
        <v>0</v>
      </c>
      <c r="C40" s="653">
        <v>0</v>
      </c>
      <c r="D40" s="377"/>
      <c r="E40" s="235" t="s">
        <v>43</v>
      </c>
      <c r="F40" s="228" t="s">
        <v>902</v>
      </c>
      <c r="G40" s="228"/>
    </row>
    <row r="41" spans="1:1025">
      <c r="A41" s="7" t="s">
        <v>1606</v>
      </c>
      <c r="B41" s="652">
        <v>0</v>
      </c>
      <c r="C41" s="653">
        <v>0</v>
      </c>
      <c r="D41" s="377"/>
      <c r="E41" s="235" t="s">
        <v>44</v>
      </c>
      <c r="F41" s="228" t="s">
        <v>903</v>
      </c>
      <c r="G41" s="228"/>
    </row>
    <row r="42" spans="1:1025">
      <c r="A42" s="8" t="s">
        <v>48</v>
      </c>
      <c r="B42" s="291">
        <f>SUM(B40:B41)</f>
        <v>0</v>
      </c>
      <c r="C42" s="319">
        <f>SUM(C40:C41)</f>
        <v>0</v>
      </c>
      <c r="D42" s="378"/>
      <c r="E42" s="235" t="s">
        <v>49</v>
      </c>
      <c r="F42" s="405"/>
      <c r="G42" s="228" t="s">
        <v>904</v>
      </c>
    </row>
    <row r="43" spans="1:1025">
      <c r="A43" s="7" t="s">
        <v>1765</v>
      </c>
      <c r="B43" s="292"/>
      <c r="C43" s="367"/>
      <c r="D43" s="379"/>
      <c r="E43" s="235" t="s">
        <v>36</v>
      </c>
      <c r="F43" s="405"/>
      <c r="G43" s="228" t="s">
        <v>905</v>
      </c>
    </row>
    <row r="44" spans="1:1025">
      <c r="A44" s="7" t="s">
        <v>1589</v>
      </c>
      <c r="B44" s="290">
        <v>0</v>
      </c>
      <c r="C44" s="318">
        <v>0</v>
      </c>
      <c r="D44" s="377"/>
      <c r="E44" s="235" t="s">
        <v>43</v>
      </c>
      <c r="F44" s="228" t="s">
        <v>906</v>
      </c>
      <c r="G44" s="228"/>
    </row>
    <row r="45" spans="1:1025">
      <c r="A45" s="7" t="s">
        <v>1606</v>
      </c>
      <c r="B45" s="290"/>
      <c r="C45" s="318"/>
      <c r="D45" s="377"/>
      <c r="E45" s="235" t="s">
        <v>44</v>
      </c>
      <c r="F45" s="228" t="s">
        <v>907</v>
      </c>
      <c r="G45" s="228"/>
    </row>
    <row r="46" spans="1:1025">
      <c r="A46" s="8" t="s">
        <v>50</v>
      </c>
      <c r="B46" s="291">
        <f>SUM(B44:B45)</f>
        <v>0</v>
      </c>
      <c r="C46" s="319">
        <f>SUM(C44:C45)</f>
        <v>0</v>
      </c>
      <c r="D46" s="378"/>
      <c r="E46" s="235" t="s">
        <v>51</v>
      </c>
      <c r="F46" s="405"/>
      <c r="G46" s="228" t="s">
        <v>908</v>
      </c>
    </row>
    <row r="47" spans="1:1025" s="311" customFormat="1">
      <c r="A47" s="8"/>
      <c r="B47" s="291"/>
      <c r="C47" s="319"/>
      <c r="D47" s="378"/>
      <c r="E47" s="235"/>
      <c r="F47" s="405"/>
      <c r="G47" s="228"/>
      <c r="H47" s="238"/>
      <c r="I47" s="238"/>
      <c r="J47" s="238"/>
      <c r="K47" s="238"/>
      <c r="L47" s="417"/>
      <c r="M47" s="417"/>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row>
    <row r="48" spans="1:1025" s="311" customFormat="1">
      <c r="A48" s="8"/>
      <c r="B48" s="291"/>
      <c r="C48" s="319"/>
      <c r="D48" s="378"/>
      <c r="E48" s="235"/>
      <c r="F48" s="405"/>
      <c r="G48" s="228"/>
      <c r="H48" s="238"/>
      <c r="I48" s="238"/>
      <c r="J48" s="238"/>
      <c r="K48" s="238"/>
      <c r="L48" s="417"/>
      <c r="M48" s="417"/>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row>
    <row r="49" spans="1:1025" s="311" customFormat="1">
      <c r="A49" s="8"/>
      <c r="B49" s="291"/>
      <c r="C49" s="319"/>
      <c r="D49" s="378"/>
      <c r="E49" s="235"/>
      <c r="F49" s="405"/>
      <c r="G49" s="228"/>
      <c r="H49" s="238"/>
      <c r="I49" s="238"/>
      <c r="J49" s="238"/>
      <c r="K49" s="238"/>
      <c r="L49" s="417"/>
      <c r="M49" s="417"/>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row>
    <row r="50" spans="1:1025">
      <c r="A50" s="7" t="s">
        <v>1766</v>
      </c>
      <c r="B50" s="292"/>
      <c r="C50" s="367"/>
      <c r="D50" s="379"/>
      <c r="E50" s="235" t="s">
        <v>37</v>
      </c>
      <c r="F50" s="405"/>
      <c r="G50" s="228" t="s">
        <v>909</v>
      </c>
    </row>
    <row r="51" spans="1:1025">
      <c r="A51" s="7" t="s">
        <v>1589</v>
      </c>
      <c r="B51" s="733">
        <v>0</v>
      </c>
      <c r="C51" s="734">
        <v>0</v>
      </c>
      <c r="D51" s="377"/>
      <c r="E51" s="235" t="s">
        <v>43</v>
      </c>
      <c r="F51" s="228" t="s">
        <v>910</v>
      </c>
      <c r="G51" s="228"/>
    </row>
    <row r="52" spans="1:1025">
      <c r="A52" s="7" t="s">
        <v>1606</v>
      </c>
      <c r="B52" s="733">
        <v>8300</v>
      </c>
      <c r="C52" s="734">
        <v>8300</v>
      </c>
      <c r="D52" s="377"/>
      <c r="E52" s="235" t="s">
        <v>44</v>
      </c>
      <c r="F52" s="228" t="s">
        <v>911</v>
      </c>
      <c r="G52" s="228"/>
    </row>
    <row r="53" spans="1:1025">
      <c r="A53" s="8" t="s">
        <v>52</v>
      </c>
      <c r="B53" s="291">
        <f>SUM(B51:B52)</f>
        <v>8300</v>
      </c>
      <c r="C53" s="319">
        <f>SUM(C51:C52)</f>
        <v>8300</v>
      </c>
      <c r="D53" s="378"/>
      <c r="E53" s="235" t="s">
        <v>53</v>
      </c>
      <c r="F53" s="405"/>
      <c r="G53" s="228" t="s">
        <v>912</v>
      </c>
    </row>
    <row r="54" spans="1:1025">
      <c r="A54" s="8" t="s">
        <v>54</v>
      </c>
      <c r="B54" s="293">
        <f>+B53+B46+B42+B38</f>
        <v>1906521</v>
      </c>
      <c r="C54" s="321">
        <f>+C53+C46+C42+C38</f>
        <v>2106521</v>
      </c>
      <c r="D54" s="380"/>
      <c r="E54" s="235" t="s">
        <v>55</v>
      </c>
      <c r="F54" s="405"/>
      <c r="G54" s="228" t="s">
        <v>913</v>
      </c>
    </row>
    <row r="55" spans="1:1025">
      <c r="A55" s="7" t="s">
        <v>56</v>
      </c>
      <c r="B55" s="290">
        <v>0</v>
      </c>
      <c r="C55" s="318">
        <v>0</v>
      </c>
      <c r="D55" s="377"/>
      <c r="E55" s="235" t="s">
        <v>57</v>
      </c>
      <c r="F55" s="228" t="s">
        <v>914</v>
      </c>
      <c r="G55" s="228"/>
    </row>
    <row r="56" spans="1:1025">
      <c r="A56" s="7" t="s">
        <v>1767</v>
      </c>
      <c r="B56" s="290">
        <v>0</v>
      </c>
      <c r="C56" s="318">
        <v>0</v>
      </c>
      <c r="D56" s="377"/>
      <c r="E56" s="235" t="s">
        <v>58</v>
      </c>
      <c r="F56" s="228" t="s">
        <v>915</v>
      </c>
      <c r="G56" s="228"/>
    </row>
    <row r="57" spans="1:1025">
      <c r="A57" s="8" t="s">
        <v>59</v>
      </c>
      <c r="B57" s="293">
        <f>+B56+B55+B54+B33</f>
        <v>2638021</v>
      </c>
      <c r="C57" s="321">
        <f>+C56+C55+C54+C33</f>
        <v>2838021</v>
      </c>
      <c r="D57" s="380"/>
      <c r="E57" s="237" t="s">
        <v>60</v>
      </c>
      <c r="F57" s="405"/>
      <c r="G57" s="228" t="s">
        <v>916</v>
      </c>
    </row>
    <row r="58" spans="1:1025">
      <c r="A58" s="5" t="s">
        <v>61</v>
      </c>
      <c r="B58" s="291">
        <f>+B57+B26+B19</f>
        <v>3504498</v>
      </c>
      <c r="C58" s="319">
        <f>+C57+C26+C19</f>
        <v>3566662</v>
      </c>
      <c r="D58" s="378"/>
      <c r="E58" s="233" t="s">
        <v>62</v>
      </c>
      <c r="F58" s="405"/>
      <c r="G58" s="228" t="s">
        <v>863</v>
      </c>
    </row>
    <row r="59" spans="1:1025" s="311" customFormat="1">
      <c r="A59" s="5"/>
      <c r="B59" s="291"/>
      <c r="C59" s="319"/>
      <c r="D59" s="378"/>
      <c r="E59" s="233"/>
      <c r="F59" s="405"/>
      <c r="G59" s="228"/>
      <c r="H59" s="238"/>
      <c r="I59" s="238"/>
      <c r="J59" s="238"/>
      <c r="K59" s="238"/>
      <c r="L59" s="417"/>
      <c r="M59" s="417"/>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row>
    <row r="60" spans="1:1025">
      <c r="A60" s="3" t="s">
        <v>63</v>
      </c>
      <c r="B60" s="292"/>
      <c r="C60" s="367"/>
      <c r="D60" s="379"/>
      <c r="E60" s="231" t="s">
        <v>64</v>
      </c>
      <c r="F60" s="405"/>
      <c r="G60" s="228" t="s">
        <v>860</v>
      </c>
    </row>
    <row r="61" spans="1:1025">
      <c r="A61" s="6" t="s">
        <v>65</v>
      </c>
      <c r="B61" s="292"/>
      <c r="C61" s="367"/>
      <c r="D61" s="379"/>
      <c r="E61" s="234" t="s">
        <v>66</v>
      </c>
      <c r="F61" s="405"/>
      <c r="G61" s="228" t="s">
        <v>917</v>
      </c>
    </row>
    <row r="62" spans="1:1025">
      <c r="A62" s="7" t="s">
        <v>1607</v>
      </c>
      <c r="B62" s="731">
        <v>1558432</v>
      </c>
      <c r="C62" s="732">
        <v>1587054</v>
      </c>
      <c r="D62" s="377"/>
      <c r="E62" s="235" t="s">
        <v>67</v>
      </c>
      <c r="F62" s="228" t="s">
        <v>918</v>
      </c>
      <c r="G62" s="228"/>
    </row>
    <row r="63" spans="1:1025">
      <c r="A63" s="7" t="s">
        <v>1608</v>
      </c>
      <c r="B63" s="731">
        <v>0</v>
      </c>
      <c r="C63" s="732">
        <v>0</v>
      </c>
      <c r="D63" s="377"/>
      <c r="E63" s="235" t="s">
        <v>68</v>
      </c>
      <c r="F63" s="228" t="s">
        <v>919</v>
      </c>
      <c r="G63" s="228"/>
    </row>
    <row r="64" spans="1:1025">
      <c r="A64" s="7" t="s">
        <v>1609</v>
      </c>
      <c r="B64" s="731">
        <v>0</v>
      </c>
      <c r="C64" s="732">
        <v>0</v>
      </c>
      <c r="D64" s="377"/>
      <c r="E64" s="235" t="s">
        <v>69</v>
      </c>
      <c r="F64" s="228" t="s">
        <v>920</v>
      </c>
      <c r="G64" s="228"/>
    </row>
    <row r="65" spans="1:9">
      <c r="A65" s="7" t="s">
        <v>1610</v>
      </c>
      <c r="B65" s="731">
        <v>1628411</v>
      </c>
      <c r="C65" s="732">
        <v>1562278</v>
      </c>
      <c r="D65" s="377"/>
      <c r="E65" s="235" t="s">
        <v>70</v>
      </c>
      <c r="F65" s="228" t="s">
        <v>921</v>
      </c>
      <c r="G65" s="228"/>
    </row>
    <row r="66" spans="1:9">
      <c r="A66" s="7" t="s">
        <v>1611</v>
      </c>
      <c r="B66" s="731">
        <v>0</v>
      </c>
      <c r="C66" s="732">
        <v>0</v>
      </c>
      <c r="D66" s="377"/>
      <c r="E66" s="235" t="s">
        <v>71</v>
      </c>
      <c r="F66" s="228" t="s">
        <v>922</v>
      </c>
      <c r="G66" s="228"/>
    </row>
    <row r="67" spans="1:9">
      <c r="A67" s="8" t="s">
        <v>72</v>
      </c>
      <c r="B67" s="291">
        <f>SUM(B62:B66)</f>
        <v>3186843</v>
      </c>
      <c r="C67" s="319">
        <f>SUM(C62:C66)</f>
        <v>3149332</v>
      </c>
      <c r="D67" s="378"/>
      <c r="E67" s="237" t="s">
        <v>73</v>
      </c>
      <c r="F67" s="405"/>
      <c r="G67" s="228" t="s">
        <v>923</v>
      </c>
    </row>
    <row r="68" spans="1:9">
      <c r="A68" s="6" t="s">
        <v>74</v>
      </c>
      <c r="B68" s="292"/>
      <c r="C68" s="367"/>
      <c r="D68" s="379"/>
      <c r="E68" s="234" t="s">
        <v>75</v>
      </c>
      <c r="F68" s="405"/>
      <c r="G68" s="228" t="s">
        <v>924</v>
      </c>
    </row>
    <row r="69" spans="1:9">
      <c r="A69" s="7" t="s">
        <v>76</v>
      </c>
      <c r="B69" s="292"/>
      <c r="C69" s="367"/>
      <c r="D69" s="379"/>
      <c r="E69" s="235" t="s">
        <v>77</v>
      </c>
      <c r="F69" s="405"/>
      <c r="G69" s="228" t="s">
        <v>925</v>
      </c>
    </row>
    <row r="70" spans="1:9">
      <c r="A70" s="7" t="s">
        <v>1589</v>
      </c>
      <c r="B70" s="731">
        <v>5720363</v>
      </c>
      <c r="C70" s="732">
        <v>5405314</v>
      </c>
      <c r="D70" s="377"/>
      <c r="E70" s="235" t="s">
        <v>43</v>
      </c>
      <c r="F70" s="228" t="s">
        <v>926</v>
      </c>
      <c r="G70" s="405"/>
    </row>
    <row r="71" spans="1:9">
      <c r="A71" s="7" t="s">
        <v>1606</v>
      </c>
      <c r="B71" s="731">
        <v>0</v>
      </c>
      <c r="C71" s="732">
        <v>0</v>
      </c>
      <c r="D71" s="377"/>
      <c r="E71" s="235" t="s">
        <v>44</v>
      </c>
      <c r="F71" s="228" t="s">
        <v>927</v>
      </c>
      <c r="G71" s="405"/>
      <c r="I71" s="381"/>
    </row>
    <row r="72" spans="1:9">
      <c r="A72" s="8" t="s">
        <v>78</v>
      </c>
      <c r="B72" s="291">
        <f>SUM(B70:B71)</f>
        <v>5720363</v>
      </c>
      <c r="C72" s="319">
        <f>SUM(C70:C71)</f>
        <v>5405314</v>
      </c>
      <c r="D72" s="378"/>
      <c r="E72" s="235" t="s">
        <v>79</v>
      </c>
      <c r="F72" s="405"/>
      <c r="G72" s="228" t="s">
        <v>928</v>
      </c>
    </row>
    <row r="73" spans="1:9">
      <c r="A73" s="7" t="s">
        <v>80</v>
      </c>
      <c r="B73" s="292"/>
      <c r="C73" s="367"/>
      <c r="D73" s="379"/>
      <c r="E73" s="235" t="s">
        <v>81</v>
      </c>
      <c r="F73" s="405"/>
      <c r="G73" s="228" t="s">
        <v>929</v>
      </c>
    </row>
    <row r="74" spans="1:9">
      <c r="A74" s="7" t="s">
        <v>1612</v>
      </c>
      <c r="B74" s="731">
        <v>44418</v>
      </c>
      <c r="C74" s="732">
        <v>19546</v>
      </c>
      <c r="D74" s="377"/>
      <c r="E74" s="235" t="s">
        <v>82</v>
      </c>
      <c r="F74" s="228" t="s">
        <v>930</v>
      </c>
      <c r="G74" s="236"/>
    </row>
    <row r="75" spans="1:9">
      <c r="A75" s="7" t="s">
        <v>1613</v>
      </c>
      <c r="B75" s="731">
        <v>0</v>
      </c>
      <c r="C75" s="732">
        <v>0</v>
      </c>
      <c r="D75" s="377"/>
      <c r="E75" s="235" t="s">
        <v>83</v>
      </c>
      <c r="F75" s="228" t="s">
        <v>931</v>
      </c>
      <c r="G75" s="236"/>
    </row>
    <row r="76" spans="1:9">
      <c r="A76" s="7" t="s">
        <v>1606</v>
      </c>
      <c r="B76" s="731">
        <v>0</v>
      </c>
      <c r="C76" s="732">
        <v>0</v>
      </c>
      <c r="D76" s="377"/>
      <c r="E76" s="235" t="s">
        <v>44</v>
      </c>
      <c r="F76" s="228" t="s">
        <v>932</v>
      </c>
      <c r="G76" s="236"/>
    </row>
    <row r="77" spans="1:9">
      <c r="A77" s="8" t="s">
        <v>45</v>
      </c>
      <c r="B77" s="291">
        <f>SUM(B74:B76)</f>
        <v>44418</v>
      </c>
      <c r="C77" s="319">
        <f>SUM(C74:C76)</f>
        <v>19546</v>
      </c>
      <c r="D77" s="378"/>
      <c r="E77" s="235" t="s">
        <v>46</v>
      </c>
      <c r="F77" s="405"/>
      <c r="G77" s="228" t="s">
        <v>933</v>
      </c>
    </row>
    <row r="78" spans="1:9">
      <c r="A78" s="7" t="s">
        <v>84</v>
      </c>
      <c r="B78" s="292"/>
      <c r="C78" s="367"/>
      <c r="D78" s="379"/>
      <c r="E78" s="235" t="s">
        <v>85</v>
      </c>
      <c r="F78" s="405"/>
      <c r="G78" s="228" t="s">
        <v>934</v>
      </c>
    </row>
    <row r="79" spans="1:9">
      <c r="A79" s="7" t="s">
        <v>1612</v>
      </c>
      <c r="B79" s="731">
        <v>0</v>
      </c>
      <c r="C79" s="732">
        <v>0</v>
      </c>
      <c r="D79" s="377"/>
      <c r="E79" s="235" t="s">
        <v>82</v>
      </c>
      <c r="F79" s="228" t="s">
        <v>935</v>
      </c>
      <c r="G79" s="236"/>
    </row>
    <row r="80" spans="1:9">
      <c r="A80" s="7" t="s">
        <v>1613</v>
      </c>
      <c r="B80" s="731">
        <v>0</v>
      </c>
      <c r="C80" s="732">
        <v>0</v>
      </c>
      <c r="D80" s="377"/>
      <c r="E80" s="235" t="s">
        <v>83</v>
      </c>
      <c r="F80" s="228" t="s">
        <v>936</v>
      </c>
      <c r="G80" s="236"/>
    </row>
    <row r="81" spans="1:7">
      <c r="A81" s="7" t="s">
        <v>1606</v>
      </c>
      <c r="B81" s="731">
        <v>0</v>
      </c>
      <c r="C81" s="732">
        <v>0</v>
      </c>
      <c r="D81" s="377"/>
      <c r="E81" s="235" t="s">
        <v>44</v>
      </c>
      <c r="F81" s="228" t="s">
        <v>937</v>
      </c>
      <c r="G81" s="236"/>
    </row>
    <row r="82" spans="1:7">
      <c r="A82" s="8" t="s">
        <v>48</v>
      </c>
      <c r="B82" s="291">
        <f>SUM(B79:B81)</f>
        <v>0</v>
      </c>
      <c r="C82" s="319">
        <f>SUM(C79:C81)</f>
        <v>0</v>
      </c>
      <c r="D82" s="378"/>
      <c r="E82" s="235" t="s">
        <v>49</v>
      </c>
      <c r="F82" s="405"/>
      <c r="G82" s="228" t="s">
        <v>938</v>
      </c>
    </row>
    <row r="83" spans="1:7">
      <c r="A83" s="7" t="s">
        <v>1768</v>
      </c>
      <c r="B83" s="292"/>
      <c r="C83" s="367"/>
      <c r="D83" s="379"/>
      <c r="E83" s="235" t="s">
        <v>86</v>
      </c>
      <c r="F83" s="405"/>
      <c r="G83" s="228" t="s">
        <v>939</v>
      </c>
    </row>
    <row r="84" spans="1:7">
      <c r="A84" s="7" t="s">
        <v>1612</v>
      </c>
      <c r="B84" s="731">
        <v>2538976</v>
      </c>
      <c r="C84" s="732">
        <v>421737</v>
      </c>
      <c r="D84" s="377"/>
      <c r="E84" s="235" t="s">
        <v>82</v>
      </c>
      <c r="F84" s="228" t="s">
        <v>940</v>
      </c>
      <c r="G84" s="236"/>
    </row>
    <row r="85" spans="1:7">
      <c r="A85" s="7" t="s">
        <v>1613</v>
      </c>
      <c r="B85" s="731">
        <v>0</v>
      </c>
      <c r="C85" s="732">
        <v>0</v>
      </c>
      <c r="D85" s="377"/>
      <c r="E85" s="235" t="s">
        <v>83</v>
      </c>
      <c r="F85" s="228" t="s">
        <v>941</v>
      </c>
      <c r="G85" s="236"/>
    </row>
    <row r="86" spans="1:7">
      <c r="A86" s="7" t="s">
        <v>1606</v>
      </c>
      <c r="B86" s="731">
        <v>0</v>
      </c>
      <c r="C86" s="732">
        <v>0</v>
      </c>
      <c r="D86" s="377"/>
      <c r="E86" s="235" t="s">
        <v>44</v>
      </c>
      <c r="F86" s="228" t="s">
        <v>942</v>
      </c>
      <c r="G86" s="236"/>
    </row>
    <row r="87" spans="1:7">
      <c r="A87" s="8" t="s">
        <v>50</v>
      </c>
      <c r="B87" s="291">
        <f>SUM(B84:B86)</f>
        <v>2538976</v>
      </c>
      <c r="C87" s="319">
        <f>SUM(C84:C86)</f>
        <v>421737</v>
      </c>
      <c r="D87" s="378"/>
      <c r="E87" s="235" t="s">
        <v>51</v>
      </c>
      <c r="F87" s="405"/>
      <c r="G87" s="228" t="s">
        <v>943</v>
      </c>
    </row>
    <row r="88" spans="1:7">
      <c r="A88" s="7" t="s">
        <v>1769</v>
      </c>
      <c r="B88" s="292"/>
      <c r="C88" s="367"/>
      <c r="D88" s="379"/>
      <c r="E88" s="235" t="s">
        <v>87</v>
      </c>
      <c r="F88" s="405"/>
      <c r="G88" s="228" t="s">
        <v>944</v>
      </c>
    </row>
    <row r="89" spans="1:7">
      <c r="A89" s="7" t="s">
        <v>1614</v>
      </c>
      <c r="B89" s="731">
        <v>374360</v>
      </c>
      <c r="C89" s="732">
        <v>623421</v>
      </c>
      <c r="D89" s="377"/>
      <c r="E89" s="235" t="s">
        <v>43</v>
      </c>
      <c r="F89" s="228" t="s">
        <v>945</v>
      </c>
      <c r="G89" s="405"/>
    </row>
    <row r="90" spans="1:7">
      <c r="A90" s="7" t="s">
        <v>1615</v>
      </c>
      <c r="B90" s="731">
        <v>0</v>
      </c>
      <c r="C90" s="732">
        <v>0</v>
      </c>
      <c r="D90" s="377"/>
      <c r="E90" s="235" t="s">
        <v>44</v>
      </c>
      <c r="F90" s="228" t="s">
        <v>946</v>
      </c>
      <c r="G90" s="405"/>
    </row>
    <row r="91" spans="1:7">
      <c r="A91" s="8" t="s">
        <v>88</v>
      </c>
      <c r="B91" s="291">
        <f>SUM(B89:B90)</f>
        <v>374360</v>
      </c>
      <c r="C91" s="319">
        <f>SUM(C89:C90)</f>
        <v>623421</v>
      </c>
      <c r="D91" s="378"/>
      <c r="E91" s="235" t="s">
        <v>89</v>
      </c>
      <c r="F91" s="405"/>
      <c r="G91" s="228" t="s">
        <v>947</v>
      </c>
    </row>
    <row r="92" spans="1:7">
      <c r="A92" s="7" t="s">
        <v>1770</v>
      </c>
      <c r="B92" s="292"/>
      <c r="C92" s="367"/>
      <c r="D92" s="379"/>
      <c r="E92" s="235" t="s">
        <v>90</v>
      </c>
      <c r="F92" s="405"/>
      <c r="G92" s="228" t="s">
        <v>948</v>
      </c>
    </row>
    <row r="93" spans="1:7">
      <c r="A93" s="7" t="s">
        <v>1589</v>
      </c>
      <c r="B93" s="731">
        <v>92</v>
      </c>
      <c r="C93" s="732">
        <v>19</v>
      </c>
      <c r="D93" s="377"/>
      <c r="E93" s="235" t="s">
        <v>43</v>
      </c>
      <c r="F93" s="228" t="s">
        <v>949</v>
      </c>
      <c r="G93" s="405"/>
    </row>
    <row r="94" spans="1:7">
      <c r="A94" s="7" t="s">
        <v>1606</v>
      </c>
      <c r="B94" s="731">
        <v>0</v>
      </c>
      <c r="C94" s="732">
        <v>0</v>
      </c>
      <c r="D94" s="377"/>
      <c r="E94" s="235" t="s">
        <v>44</v>
      </c>
      <c r="F94" s="228" t="s">
        <v>950</v>
      </c>
      <c r="G94" s="405"/>
    </row>
    <row r="95" spans="1:7">
      <c r="A95" s="8" t="s">
        <v>91</v>
      </c>
      <c r="B95" s="291">
        <f>SUM(B93:B94)</f>
        <v>92</v>
      </c>
      <c r="C95" s="319">
        <f>SUM(C93:C94)</f>
        <v>19</v>
      </c>
      <c r="D95" s="378"/>
      <c r="E95" s="235" t="s">
        <v>92</v>
      </c>
      <c r="F95" s="405"/>
      <c r="G95" s="228" t="s">
        <v>951</v>
      </c>
    </row>
    <row r="96" spans="1:7">
      <c r="A96" s="7" t="s">
        <v>1771</v>
      </c>
      <c r="B96" s="292"/>
      <c r="C96" s="367"/>
      <c r="D96" s="379"/>
      <c r="E96" s="235" t="s">
        <v>93</v>
      </c>
      <c r="F96" s="405"/>
      <c r="G96" s="228" t="s">
        <v>952</v>
      </c>
    </row>
    <row r="97" spans="1:7">
      <c r="A97" s="7" t="s">
        <v>1589</v>
      </c>
      <c r="B97" s="731">
        <v>121526</v>
      </c>
      <c r="C97" s="732">
        <v>115730</v>
      </c>
      <c r="D97" s="377"/>
      <c r="E97" s="235" t="s">
        <v>43</v>
      </c>
      <c r="F97" s="228" t="s">
        <v>953</v>
      </c>
      <c r="G97" s="236"/>
    </row>
    <row r="98" spans="1:7">
      <c r="A98" s="7" t="s">
        <v>1606</v>
      </c>
      <c r="B98" s="731">
        <v>1488</v>
      </c>
      <c r="C98" s="732">
        <v>1488</v>
      </c>
      <c r="D98" s="377"/>
      <c r="E98" s="235" t="s">
        <v>44</v>
      </c>
      <c r="F98" s="228" t="s">
        <v>954</v>
      </c>
      <c r="G98" s="236"/>
    </row>
    <row r="99" spans="1:7">
      <c r="A99" s="8" t="s">
        <v>52</v>
      </c>
      <c r="B99" s="291">
        <f>SUM(B97:B98)</f>
        <v>123014</v>
      </c>
      <c r="C99" s="319">
        <f>SUM(C97:C98)</f>
        <v>117218</v>
      </c>
      <c r="D99" s="378"/>
      <c r="E99" s="235" t="s">
        <v>53</v>
      </c>
      <c r="F99" s="405"/>
      <c r="G99" s="228" t="s">
        <v>955</v>
      </c>
    </row>
    <row r="100" spans="1:7">
      <c r="A100" s="8" t="s">
        <v>54</v>
      </c>
      <c r="B100" s="291">
        <f>+B99+B95+B91+B87+B82+B77+B72</f>
        <v>8801223</v>
      </c>
      <c r="C100" s="319">
        <f>+C99+C95+C91+C87+C82+C77+C72</f>
        <v>6587255</v>
      </c>
      <c r="D100" s="378"/>
      <c r="E100" s="237" t="s">
        <v>55</v>
      </c>
      <c r="F100" s="405"/>
      <c r="G100" s="228" t="s">
        <v>956</v>
      </c>
    </row>
    <row r="101" spans="1:7">
      <c r="A101" s="6" t="s">
        <v>94</v>
      </c>
      <c r="B101" s="292"/>
      <c r="C101" s="367"/>
      <c r="D101" s="379"/>
      <c r="E101" s="234" t="s">
        <v>95</v>
      </c>
      <c r="F101" s="405"/>
      <c r="G101" s="228" t="s">
        <v>957</v>
      </c>
    </row>
    <row r="102" spans="1:7">
      <c r="A102" s="7" t="s">
        <v>1616</v>
      </c>
      <c r="B102" s="731">
        <v>0</v>
      </c>
      <c r="C102" s="732">
        <v>0</v>
      </c>
      <c r="D102" s="377"/>
      <c r="E102" s="235" t="s">
        <v>96</v>
      </c>
      <c r="F102" s="228" t="s">
        <v>958</v>
      </c>
      <c r="G102" s="228"/>
    </row>
    <row r="103" spans="1:7">
      <c r="A103" s="7" t="s">
        <v>1617</v>
      </c>
      <c r="B103" s="731">
        <v>0</v>
      </c>
      <c r="C103" s="732">
        <v>0</v>
      </c>
      <c r="D103" s="377"/>
      <c r="E103" s="235" t="s">
        <v>97</v>
      </c>
      <c r="F103" s="228" t="s">
        <v>959</v>
      </c>
      <c r="G103" s="228"/>
    </row>
    <row r="104" spans="1:7">
      <c r="A104" s="7" t="s">
        <v>1618</v>
      </c>
      <c r="B104" s="731">
        <v>0</v>
      </c>
      <c r="C104" s="732">
        <v>0</v>
      </c>
      <c r="D104" s="377"/>
      <c r="E104" s="235" t="s">
        <v>98</v>
      </c>
      <c r="F104" s="228" t="s">
        <v>960</v>
      </c>
      <c r="G104" s="228"/>
    </row>
    <row r="105" spans="1:7">
      <c r="A105" s="7" t="s">
        <v>1619</v>
      </c>
      <c r="B105" s="731">
        <v>0</v>
      </c>
      <c r="C105" s="732">
        <v>0</v>
      </c>
      <c r="D105" s="377"/>
      <c r="E105" s="235" t="s">
        <v>99</v>
      </c>
      <c r="F105" s="228" t="s">
        <v>961</v>
      </c>
      <c r="G105" s="228"/>
    </row>
    <row r="106" spans="1:7">
      <c r="A106" s="7" t="s">
        <v>1620</v>
      </c>
      <c r="B106" s="731">
        <v>123</v>
      </c>
      <c r="C106" s="732">
        <v>1</v>
      </c>
      <c r="D106" s="377"/>
      <c r="E106" s="235" t="s">
        <v>100</v>
      </c>
      <c r="F106" s="228" t="s">
        <v>962</v>
      </c>
      <c r="G106" s="228"/>
    </row>
    <row r="107" spans="1:7">
      <c r="A107" s="7" t="s">
        <v>1621</v>
      </c>
      <c r="B107" s="731">
        <v>0</v>
      </c>
      <c r="C107" s="732">
        <v>0</v>
      </c>
      <c r="D107" s="377"/>
      <c r="E107" s="235" t="s">
        <v>101</v>
      </c>
      <c r="F107" s="228" t="s">
        <v>963</v>
      </c>
      <c r="G107" s="228"/>
    </row>
    <row r="108" spans="1:7">
      <c r="A108" s="8" t="s">
        <v>102</v>
      </c>
      <c r="B108" s="291">
        <f>SUM(B102:B107)</f>
        <v>123</v>
      </c>
      <c r="C108" s="319">
        <f>SUM(C102:C107)</f>
        <v>1</v>
      </c>
      <c r="D108" s="378"/>
      <c r="E108" s="237" t="s">
        <v>103</v>
      </c>
      <c r="F108" s="405"/>
      <c r="G108" s="228" t="s">
        <v>964</v>
      </c>
    </row>
    <row r="109" spans="1:7">
      <c r="A109" s="6" t="s">
        <v>104</v>
      </c>
      <c r="B109" s="292"/>
      <c r="C109" s="367"/>
      <c r="D109" s="379"/>
      <c r="E109" s="234" t="s">
        <v>105</v>
      </c>
      <c r="F109" s="405"/>
      <c r="G109" s="228" t="s">
        <v>965</v>
      </c>
    </row>
    <row r="110" spans="1:7">
      <c r="A110" s="7" t="s">
        <v>1622</v>
      </c>
      <c r="B110" s="731">
        <v>752866</v>
      </c>
      <c r="C110" s="732">
        <v>1050091</v>
      </c>
      <c r="D110" s="377"/>
      <c r="E110" s="235" t="s">
        <v>106</v>
      </c>
      <c r="F110" s="228" t="s">
        <v>966</v>
      </c>
      <c r="G110" s="228"/>
    </row>
    <row r="111" spans="1:7">
      <c r="A111" s="7" t="s">
        <v>1623</v>
      </c>
      <c r="B111" s="731">
        <v>0</v>
      </c>
      <c r="C111" s="732">
        <v>0</v>
      </c>
      <c r="D111" s="377"/>
      <c r="E111" s="235" t="s">
        <v>107</v>
      </c>
      <c r="F111" s="228" t="s">
        <v>967</v>
      </c>
      <c r="G111" s="228"/>
    </row>
    <row r="112" spans="1:7">
      <c r="A112" s="7" t="s">
        <v>1772</v>
      </c>
      <c r="B112" s="731">
        <v>11324</v>
      </c>
      <c r="C112" s="732">
        <v>10111</v>
      </c>
      <c r="D112" s="377"/>
      <c r="E112" s="235" t="s">
        <v>108</v>
      </c>
      <c r="F112" s="228" t="s">
        <v>968</v>
      </c>
      <c r="G112" s="228"/>
    </row>
    <row r="113" spans="1:1025">
      <c r="A113" s="8" t="s">
        <v>109</v>
      </c>
      <c r="B113" s="291">
        <f>SUM(B110:B112)</f>
        <v>764190</v>
      </c>
      <c r="C113" s="319">
        <f>SUM(C110:C112)</f>
        <v>1060202</v>
      </c>
      <c r="D113" s="378"/>
      <c r="E113" s="237" t="s">
        <v>110</v>
      </c>
      <c r="F113" s="405"/>
      <c r="G113" s="228" t="s">
        <v>969</v>
      </c>
    </row>
    <row r="114" spans="1:1025">
      <c r="A114" s="5" t="s">
        <v>111</v>
      </c>
      <c r="B114" s="293">
        <f>+B113+B108+B100+B67</f>
        <v>12752379</v>
      </c>
      <c r="C114" s="321">
        <f>+C113+C108+C100+C67</f>
        <v>10796790</v>
      </c>
      <c r="D114" s="380"/>
      <c r="E114" s="233" t="s">
        <v>112</v>
      </c>
      <c r="F114" s="405"/>
      <c r="G114" s="228" t="s">
        <v>861</v>
      </c>
    </row>
    <row r="115" spans="1:1025" s="311" customFormat="1">
      <c r="A115" s="5"/>
      <c r="B115" s="293"/>
      <c r="C115" s="321"/>
      <c r="D115" s="380"/>
      <c r="E115" s="233"/>
      <c r="F115" s="405"/>
      <c r="G115" s="228"/>
      <c r="H115" s="238"/>
      <c r="I115" s="238"/>
      <c r="J115" s="238"/>
      <c r="K115" s="238"/>
      <c r="L115" s="417"/>
      <c r="M115" s="417"/>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c r="JW115" s="1"/>
      <c r="JX115" s="1"/>
      <c r="JY115" s="1"/>
      <c r="JZ115" s="1"/>
      <c r="KA115" s="1"/>
      <c r="KB115" s="1"/>
      <c r="KC115" s="1"/>
      <c r="KD115" s="1"/>
      <c r="KE115" s="1"/>
      <c r="KF115" s="1"/>
      <c r="KG115" s="1"/>
      <c r="KH115" s="1"/>
      <c r="KI115" s="1"/>
      <c r="KJ115" s="1"/>
      <c r="KK115" s="1"/>
      <c r="KL115" s="1"/>
      <c r="KM115" s="1"/>
      <c r="KN115" s="1"/>
      <c r="KO115" s="1"/>
      <c r="KP115" s="1"/>
      <c r="KQ115" s="1"/>
      <c r="KR115" s="1"/>
      <c r="KS115" s="1"/>
      <c r="KT115" s="1"/>
      <c r="KU115" s="1"/>
      <c r="KV115" s="1"/>
      <c r="KW115" s="1"/>
      <c r="KX115" s="1"/>
      <c r="KY115" s="1"/>
      <c r="KZ115" s="1"/>
      <c r="LA115" s="1"/>
      <c r="LB115" s="1"/>
      <c r="LC115" s="1"/>
      <c r="LD115" s="1"/>
      <c r="LE115" s="1"/>
      <c r="LF115" s="1"/>
      <c r="LG115" s="1"/>
      <c r="LH115" s="1"/>
      <c r="LI115" s="1"/>
      <c r="LJ115" s="1"/>
      <c r="LK115" s="1"/>
      <c r="LL115" s="1"/>
      <c r="LM115" s="1"/>
      <c r="LN115" s="1"/>
      <c r="LO115" s="1"/>
      <c r="LP115" s="1"/>
      <c r="LQ115" s="1"/>
      <c r="LR115" s="1"/>
      <c r="LS115" s="1"/>
      <c r="LT115" s="1"/>
      <c r="LU115" s="1"/>
      <c r="LV115" s="1"/>
      <c r="LW115" s="1"/>
      <c r="LX115" s="1"/>
      <c r="LY115" s="1"/>
      <c r="LZ115" s="1"/>
      <c r="MA115" s="1"/>
      <c r="MB115" s="1"/>
      <c r="MC115" s="1"/>
      <c r="MD115" s="1"/>
      <c r="ME115" s="1"/>
      <c r="MF115" s="1"/>
      <c r="MG115" s="1"/>
      <c r="MH115" s="1"/>
      <c r="MI115" s="1"/>
      <c r="MJ115" s="1"/>
      <c r="MK115" s="1"/>
      <c r="ML115" s="1"/>
      <c r="MM115" s="1"/>
      <c r="MN115" s="1"/>
      <c r="MO115" s="1"/>
      <c r="MP115" s="1"/>
      <c r="MQ115" s="1"/>
      <c r="MR115" s="1"/>
      <c r="MS115" s="1"/>
      <c r="MT115" s="1"/>
      <c r="MU115" s="1"/>
      <c r="MV115" s="1"/>
      <c r="MW115" s="1"/>
      <c r="MX115" s="1"/>
      <c r="MY115" s="1"/>
      <c r="MZ115" s="1"/>
      <c r="NA115" s="1"/>
      <c r="NB115" s="1"/>
      <c r="NC115" s="1"/>
      <c r="ND115" s="1"/>
      <c r="NE115" s="1"/>
      <c r="NF115" s="1"/>
      <c r="NG115" s="1"/>
      <c r="NH115" s="1"/>
      <c r="NI115" s="1"/>
      <c r="NJ115" s="1"/>
      <c r="NK115" s="1"/>
      <c r="NL115" s="1"/>
      <c r="NM115" s="1"/>
      <c r="NN115" s="1"/>
      <c r="NO115" s="1"/>
      <c r="NP115" s="1"/>
      <c r="NQ115" s="1"/>
      <c r="NR115" s="1"/>
      <c r="NS115" s="1"/>
      <c r="NT115" s="1"/>
      <c r="NU115" s="1"/>
      <c r="NV115" s="1"/>
      <c r="NW115" s="1"/>
      <c r="NX115" s="1"/>
      <c r="NY115" s="1"/>
      <c r="NZ115" s="1"/>
      <c r="OA115" s="1"/>
      <c r="OB115" s="1"/>
      <c r="OC115" s="1"/>
      <c r="OD115" s="1"/>
      <c r="OE115" s="1"/>
      <c r="OF115" s="1"/>
      <c r="OG115" s="1"/>
      <c r="OH115" s="1"/>
      <c r="OI115" s="1"/>
      <c r="OJ115" s="1"/>
      <c r="OK115" s="1"/>
      <c r="OL115" s="1"/>
      <c r="OM115" s="1"/>
      <c r="ON115" s="1"/>
      <c r="OO115" s="1"/>
      <c r="OP115" s="1"/>
      <c r="OQ115" s="1"/>
      <c r="OR115" s="1"/>
      <c r="OS115" s="1"/>
      <c r="OT115" s="1"/>
      <c r="OU115" s="1"/>
      <c r="OV115" s="1"/>
      <c r="OW115" s="1"/>
      <c r="OX115" s="1"/>
      <c r="OY115" s="1"/>
      <c r="OZ115" s="1"/>
      <c r="PA115" s="1"/>
      <c r="PB115" s="1"/>
      <c r="PC115" s="1"/>
      <c r="PD115" s="1"/>
      <c r="PE115" s="1"/>
      <c r="PF115" s="1"/>
      <c r="PG115" s="1"/>
      <c r="PH115" s="1"/>
      <c r="PI115" s="1"/>
      <c r="PJ115" s="1"/>
      <c r="PK115" s="1"/>
      <c r="PL115" s="1"/>
      <c r="PM115" s="1"/>
      <c r="PN115" s="1"/>
      <c r="PO115" s="1"/>
      <c r="PP115" s="1"/>
      <c r="PQ115" s="1"/>
      <c r="PR115" s="1"/>
      <c r="PS115" s="1"/>
      <c r="PT115" s="1"/>
      <c r="PU115" s="1"/>
      <c r="PV115" s="1"/>
      <c r="PW115" s="1"/>
      <c r="PX115" s="1"/>
      <c r="PY115" s="1"/>
      <c r="PZ115" s="1"/>
      <c r="QA115" s="1"/>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c r="RV115" s="1"/>
      <c r="RW115" s="1"/>
      <c r="RX115" s="1"/>
      <c r="RY115" s="1"/>
      <c r="RZ115" s="1"/>
      <c r="SA115" s="1"/>
      <c r="SB115" s="1"/>
      <c r="SC115" s="1"/>
      <c r="SD115" s="1"/>
      <c r="SE115" s="1"/>
      <c r="SF115" s="1"/>
      <c r="SG115" s="1"/>
      <c r="SH115" s="1"/>
      <c r="SI115" s="1"/>
      <c r="SJ115" s="1"/>
      <c r="SK115" s="1"/>
      <c r="SL115" s="1"/>
      <c r="SM115" s="1"/>
      <c r="SN115" s="1"/>
      <c r="SO115" s="1"/>
      <c r="SP115" s="1"/>
      <c r="SQ115" s="1"/>
      <c r="SR115" s="1"/>
      <c r="SS115" s="1"/>
      <c r="ST115" s="1"/>
      <c r="SU115" s="1"/>
      <c r="SV115" s="1"/>
      <c r="SW115" s="1"/>
      <c r="SX115" s="1"/>
      <c r="SY115" s="1"/>
      <c r="SZ115" s="1"/>
      <c r="TA115" s="1"/>
      <c r="TB115" s="1"/>
      <c r="TC115" s="1"/>
      <c r="TD115" s="1"/>
      <c r="TE115" s="1"/>
      <c r="TF115" s="1"/>
      <c r="TG115" s="1"/>
      <c r="TH115" s="1"/>
      <c r="TI115" s="1"/>
      <c r="TJ115" s="1"/>
      <c r="TK115" s="1"/>
      <c r="TL115" s="1"/>
      <c r="TM115" s="1"/>
      <c r="TN115" s="1"/>
      <c r="TO115" s="1"/>
      <c r="TP115" s="1"/>
      <c r="TQ115" s="1"/>
      <c r="TR115" s="1"/>
      <c r="TS115" s="1"/>
      <c r="TT115" s="1"/>
      <c r="TU115" s="1"/>
      <c r="TV115" s="1"/>
      <c r="TW115" s="1"/>
      <c r="TX115" s="1"/>
      <c r="TY115" s="1"/>
      <c r="TZ115" s="1"/>
      <c r="UA115" s="1"/>
      <c r="UB115" s="1"/>
      <c r="UC115" s="1"/>
      <c r="UD115" s="1"/>
      <c r="UE115" s="1"/>
      <c r="UF115" s="1"/>
      <c r="UG115" s="1"/>
      <c r="UH115" s="1"/>
      <c r="UI115" s="1"/>
      <c r="UJ115" s="1"/>
      <c r="UK115" s="1"/>
      <c r="UL115" s="1"/>
      <c r="UM115" s="1"/>
      <c r="UN115" s="1"/>
      <c r="UO115" s="1"/>
      <c r="UP115" s="1"/>
      <c r="UQ115" s="1"/>
      <c r="UR115" s="1"/>
      <c r="US115" s="1"/>
      <c r="UT115" s="1"/>
      <c r="UU115" s="1"/>
      <c r="UV115" s="1"/>
      <c r="UW115" s="1"/>
      <c r="UX115" s="1"/>
      <c r="UY115" s="1"/>
      <c r="UZ115" s="1"/>
      <c r="VA115" s="1"/>
      <c r="VB115" s="1"/>
      <c r="VC115" s="1"/>
      <c r="VD115" s="1"/>
      <c r="VE115" s="1"/>
      <c r="VF115" s="1"/>
      <c r="VG115" s="1"/>
      <c r="VH115" s="1"/>
      <c r="VI115" s="1"/>
      <c r="VJ115" s="1"/>
      <c r="VK115" s="1"/>
      <c r="VL115" s="1"/>
      <c r="VM115" s="1"/>
      <c r="VN115" s="1"/>
      <c r="VO115" s="1"/>
      <c r="VP115" s="1"/>
      <c r="VQ115" s="1"/>
      <c r="VR115" s="1"/>
      <c r="VS115" s="1"/>
      <c r="VT115" s="1"/>
      <c r="VU115" s="1"/>
      <c r="VV115" s="1"/>
      <c r="VW115" s="1"/>
      <c r="VX115" s="1"/>
      <c r="VY115" s="1"/>
      <c r="VZ115" s="1"/>
      <c r="WA115" s="1"/>
      <c r="WB115" s="1"/>
      <c r="WC115" s="1"/>
      <c r="WD115" s="1"/>
      <c r="WE115" s="1"/>
      <c r="WF115" s="1"/>
      <c r="WG115" s="1"/>
      <c r="WH115" s="1"/>
      <c r="WI115" s="1"/>
      <c r="WJ115" s="1"/>
      <c r="WK115" s="1"/>
      <c r="WL115" s="1"/>
      <c r="WM115" s="1"/>
      <c r="WN115" s="1"/>
      <c r="WO115" s="1"/>
      <c r="WP115" s="1"/>
      <c r="WQ115" s="1"/>
      <c r="WR115" s="1"/>
      <c r="WS115" s="1"/>
      <c r="WT115" s="1"/>
      <c r="WU115" s="1"/>
      <c r="WV115" s="1"/>
      <c r="WW115" s="1"/>
      <c r="WX115" s="1"/>
      <c r="WY115" s="1"/>
      <c r="WZ115" s="1"/>
      <c r="XA115" s="1"/>
      <c r="XB115" s="1"/>
      <c r="XC115" s="1"/>
      <c r="XD115" s="1"/>
      <c r="XE115" s="1"/>
      <c r="XF115" s="1"/>
      <c r="XG115" s="1"/>
      <c r="XH115" s="1"/>
      <c r="XI115" s="1"/>
      <c r="XJ115" s="1"/>
      <c r="XK115" s="1"/>
      <c r="XL115" s="1"/>
      <c r="XM115" s="1"/>
      <c r="XN115" s="1"/>
      <c r="XO115" s="1"/>
      <c r="XP115" s="1"/>
      <c r="XQ115" s="1"/>
      <c r="XR115" s="1"/>
      <c r="XS115" s="1"/>
      <c r="XT115" s="1"/>
      <c r="XU115" s="1"/>
      <c r="XV115" s="1"/>
      <c r="XW115" s="1"/>
      <c r="XX115" s="1"/>
      <c r="XY115" s="1"/>
      <c r="XZ115" s="1"/>
      <c r="YA115" s="1"/>
      <c r="YB115" s="1"/>
      <c r="YC115" s="1"/>
      <c r="YD115" s="1"/>
      <c r="YE115" s="1"/>
      <c r="YF115" s="1"/>
      <c r="YG115" s="1"/>
      <c r="YH115" s="1"/>
      <c r="YI115" s="1"/>
      <c r="YJ115" s="1"/>
      <c r="YK115" s="1"/>
      <c r="YL115" s="1"/>
      <c r="YM115" s="1"/>
      <c r="YN115" s="1"/>
      <c r="YO115" s="1"/>
      <c r="YP115" s="1"/>
      <c r="YQ115" s="1"/>
      <c r="YR115" s="1"/>
      <c r="YS115" s="1"/>
      <c r="YT115" s="1"/>
      <c r="YU115" s="1"/>
      <c r="YV115" s="1"/>
      <c r="YW115" s="1"/>
      <c r="YX115" s="1"/>
      <c r="YY115" s="1"/>
      <c r="YZ115" s="1"/>
      <c r="ZA115" s="1"/>
      <c r="ZB115" s="1"/>
      <c r="ZC115" s="1"/>
      <c r="ZD115" s="1"/>
      <c r="ZE115" s="1"/>
      <c r="ZF115" s="1"/>
      <c r="ZG115" s="1"/>
      <c r="ZH115" s="1"/>
      <c r="ZI115" s="1"/>
      <c r="ZJ115" s="1"/>
      <c r="ZK115" s="1"/>
      <c r="ZL115" s="1"/>
      <c r="ZM115" s="1"/>
      <c r="ZN115" s="1"/>
      <c r="ZO115" s="1"/>
      <c r="ZP115" s="1"/>
      <c r="ZQ115" s="1"/>
      <c r="ZR115" s="1"/>
      <c r="ZS115" s="1"/>
      <c r="ZT115" s="1"/>
      <c r="ZU115" s="1"/>
      <c r="ZV115" s="1"/>
      <c r="ZW115" s="1"/>
      <c r="ZX115" s="1"/>
      <c r="ZY115" s="1"/>
      <c r="ZZ115" s="1"/>
      <c r="AAA115" s="1"/>
      <c r="AAB115" s="1"/>
      <c r="AAC115" s="1"/>
      <c r="AAD115" s="1"/>
      <c r="AAE115" s="1"/>
      <c r="AAF115" s="1"/>
      <c r="AAG115" s="1"/>
      <c r="AAH115" s="1"/>
      <c r="AAI115" s="1"/>
      <c r="AAJ115" s="1"/>
      <c r="AAK115" s="1"/>
      <c r="AAL115" s="1"/>
      <c r="AAM115" s="1"/>
      <c r="AAN115" s="1"/>
      <c r="AAO115" s="1"/>
      <c r="AAP115" s="1"/>
      <c r="AAQ115" s="1"/>
      <c r="AAR115" s="1"/>
      <c r="AAS115" s="1"/>
      <c r="AAT115" s="1"/>
      <c r="AAU115" s="1"/>
      <c r="AAV115" s="1"/>
      <c r="AAW115" s="1"/>
      <c r="AAX115" s="1"/>
      <c r="AAY115" s="1"/>
      <c r="AAZ115" s="1"/>
      <c r="ABA115" s="1"/>
      <c r="ABB115" s="1"/>
      <c r="ABC115" s="1"/>
      <c r="ABD115" s="1"/>
      <c r="ABE115" s="1"/>
      <c r="ABF115" s="1"/>
      <c r="ABG115" s="1"/>
      <c r="ABH115" s="1"/>
      <c r="ABI115" s="1"/>
      <c r="ABJ115" s="1"/>
      <c r="ABK115" s="1"/>
      <c r="ABL115" s="1"/>
      <c r="ABM115" s="1"/>
      <c r="ABN115" s="1"/>
      <c r="ABO115" s="1"/>
      <c r="ABP115" s="1"/>
      <c r="ABQ115" s="1"/>
      <c r="ABR115" s="1"/>
      <c r="ABS115" s="1"/>
      <c r="ABT115" s="1"/>
      <c r="ABU115" s="1"/>
      <c r="ABV115" s="1"/>
      <c r="ABW115" s="1"/>
      <c r="ABX115" s="1"/>
      <c r="ABY115" s="1"/>
      <c r="ABZ115" s="1"/>
      <c r="ACA115" s="1"/>
      <c r="ACB115" s="1"/>
      <c r="ACC115" s="1"/>
      <c r="ACD115" s="1"/>
      <c r="ACE115" s="1"/>
      <c r="ACF115" s="1"/>
      <c r="ACG115" s="1"/>
      <c r="ACH115" s="1"/>
      <c r="ACI115" s="1"/>
      <c r="ACJ115" s="1"/>
      <c r="ACK115" s="1"/>
      <c r="ACL115" s="1"/>
      <c r="ACM115" s="1"/>
      <c r="ACN115" s="1"/>
      <c r="ACO115" s="1"/>
      <c r="ACP115" s="1"/>
      <c r="ACQ115" s="1"/>
      <c r="ACR115" s="1"/>
      <c r="ACS115" s="1"/>
      <c r="ACT115" s="1"/>
      <c r="ACU115" s="1"/>
      <c r="ACV115" s="1"/>
      <c r="ACW115" s="1"/>
      <c r="ACX115" s="1"/>
      <c r="ACY115" s="1"/>
      <c r="ACZ115" s="1"/>
      <c r="ADA115" s="1"/>
      <c r="ADB115" s="1"/>
      <c r="ADC115" s="1"/>
      <c r="ADD115" s="1"/>
      <c r="ADE115" s="1"/>
      <c r="ADF115" s="1"/>
      <c r="ADG115" s="1"/>
      <c r="ADH115" s="1"/>
      <c r="ADI115" s="1"/>
      <c r="ADJ115" s="1"/>
      <c r="ADK115" s="1"/>
      <c r="ADL115" s="1"/>
      <c r="ADM115" s="1"/>
      <c r="ADN115" s="1"/>
      <c r="ADO115" s="1"/>
      <c r="ADP115" s="1"/>
      <c r="ADQ115" s="1"/>
      <c r="ADR115" s="1"/>
      <c r="ADS115" s="1"/>
      <c r="ADT115" s="1"/>
      <c r="ADU115" s="1"/>
      <c r="ADV115" s="1"/>
      <c r="ADW115" s="1"/>
      <c r="ADX115" s="1"/>
      <c r="ADY115" s="1"/>
      <c r="ADZ115" s="1"/>
      <c r="AEA115" s="1"/>
      <c r="AEB115" s="1"/>
      <c r="AEC115" s="1"/>
      <c r="AED115" s="1"/>
      <c r="AEE115" s="1"/>
      <c r="AEF115" s="1"/>
      <c r="AEG115" s="1"/>
      <c r="AEH115" s="1"/>
      <c r="AEI115" s="1"/>
      <c r="AEJ115" s="1"/>
      <c r="AEK115" s="1"/>
      <c r="AEL115" s="1"/>
      <c r="AEM115" s="1"/>
      <c r="AEN115" s="1"/>
      <c r="AEO115" s="1"/>
      <c r="AEP115" s="1"/>
      <c r="AEQ115" s="1"/>
      <c r="AER115" s="1"/>
      <c r="AES115" s="1"/>
      <c r="AET115" s="1"/>
      <c r="AEU115" s="1"/>
      <c r="AEV115" s="1"/>
      <c r="AEW115" s="1"/>
      <c r="AEX115" s="1"/>
      <c r="AEY115" s="1"/>
      <c r="AEZ115" s="1"/>
      <c r="AFA115" s="1"/>
      <c r="AFB115" s="1"/>
      <c r="AFC115" s="1"/>
      <c r="AFD115" s="1"/>
      <c r="AFE115" s="1"/>
      <c r="AFF115" s="1"/>
      <c r="AFG115" s="1"/>
      <c r="AFH115" s="1"/>
      <c r="AFI115" s="1"/>
      <c r="AFJ115" s="1"/>
      <c r="AFK115" s="1"/>
      <c r="AFL115" s="1"/>
      <c r="AFM115" s="1"/>
      <c r="AFN115" s="1"/>
      <c r="AFO115" s="1"/>
      <c r="AFP115" s="1"/>
      <c r="AFQ115" s="1"/>
      <c r="AFR115" s="1"/>
      <c r="AFS115" s="1"/>
      <c r="AFT115" s="1"/>
      <c r="AFU115" s="1"/>
      <c r="AFV115" s="1"/>
      <c r="AFW115" s="1"/>
      <c r="AFX115" s="1"/>
      <c r="AFY115" s="1"/>
      <c r="AFZ115" s="1"/>
      <c r="AGA115" s="1"/>
      <c r="AGB115" s="1"/>
      <c r="AGC115" s="1"/>
      <c r="AGD115" s="1"/>
      <c r="AGE115" s="1"/>
      <c r="AGF115" s="1"/>
      <c r="AGG115" s="1"/>
      <c r="AGH115" s="1"/>
      <c r="AGI115" s="1"/>
      <c r="AGJ115" s="1"/>
      <c r="AGK115" s="1"/>
      <c r="AGL115" s="1"/>
      <c r="AGM115" s="1"/>
      <c r="AGN115" s="1"/>
      <c r="AGO115" s="1"/>
      <c r="AGP115" s="1"/>
      <c r="AGQ115" s="1"/>
      <c r="AGR115" s="1"/>
      <c r="AGS115" s="1"/>
      <c r="AGT115" s="1"/>
      <c r="AGU115" s="1"/>
      <c r="AGV115" s="1"/>
      <c r="AGW115" s="1"/>
      <c r="AGX115" s="1"/>
      <c r="AGY115" s="1"/>
      <c r="AGZ115" s="1"/>
      <c r="AHA115" s="1"/>
      <c r="AHB115" s="1"/>
      <c r="AHC115" s="1"/>
      <c r="AHD115" s="1"/>
      <c r="AHE115" s="1"/>
      <c r="AHF115" s="1"/>
      <c r="AHG115" s="1"/>
      <c r="AHH115" s="1"/>
      <c r="AHI115" s="1"/>
      <c r="AHJ115" s="1"/>
      <c r="AHK115" s="1"/>
      <c r="AHL115" s="1"/>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c r="ALZ115" s="1"/>
      <c r="AMA115" s="1"/>
      <c r="AMB115" s="1"/>
      <c r="AMC115" s="1"/>
      <c r="AMD115" s="1"/>
      <c r="AME115" s="1"/>
      <c r="AMF115" s="1"/>
      <c r="AMG115" s="1"/>
      <c r="AMH115" s="1"/>
      <c r="AMI115" s="1"/>
      <c r="AMJ115" s="1"/>
      <c r="AMK115" s="1"/>
    </row>
    <row r="116" spans="1:1025">
      <c r="A116" s="3" t="s">
        <v>113</v>
      </c>
      <c r="B116" s="292"/>
      <c r="C116" s="367"/>
      <c r="D116" s="379"/>
      <c r="E116" s="231" t="s">
        <v>114</v>
      </c>
      <c r="F116" s="405"/>
      <c r="G116" s="228" t="s">
        <v>785</v>
      </c>
    </row>
    <row r="117" spans="1:1025">
      <c r="A117" s="4" t="s">
        <v>1624</v>
      </c>
      <c r="B117" s="731">
        <v>62207</v>
      </c>
      <c r="C117" s="732">
        <v>76761</v>
      </c>
      <c r="D117" s="377"/>
      <c r="E117" s="232" t="s">
        <v>116</v>
      </c>
      <c r="F117" s="228" t="s">
        <v>787</v>
      </c>
      <c r="G117" s="228"/>
    </row>
    <row r="118" spans="1:1025">
      <c r="A118" s="4" t="s">
        <v>1625</v>
      </c>
      <c r="B118" s="731">
        <v>0</v>
      </c>
      <c r="C118" s="732">
        <v>0</v>
      </c>
      <c r="D118" s="377"/>
      <c r="E118" s="232" t="s">
        <v>117</v>
      </c>
      <c r="F118" s="228" t="s">
        <v>788</v>
      </c>
      <c r="G118" s="228"/>
    </row>
    <row r="119" spans="1:1025">
      <c r="A119" s="5" t="s">
        <v>118</v>
      </c>
      <c r="B119" s="293">
        <f>SUM(B117:B118)</f>
        <v>62207</v>
      </c>
      <c r="C119" s="321">
        <f>SUM(C117:C118)</f>
        <v>76761</v>
      </c>
      <c r="D119" s="380"/>
      <c r="E119" s="233" t="s">
        <v>119</v>
      </c>
      <c r="F119" s="405"/>
      <c r="G119" s="228" t="s">
        <v>786</v>
      </c>
    </row>
    <row r="120" spans="1:1025" s="311" customFormat="1">
      <c r="A120" s="5"/>
      <c r="B120" s="293"/>
      <c r="C120" s="321"/>
      <c r="D120" s="380"/>
      <c r="E120" s="233"/>
      <c r="F120" s="405"/>
      <c r="G120" s="228"/>
      <c r="H120" s="238"/>
      <c r="I120" s="238"/>
      <c r="J120" s="238"/>
      <c r="K120" s="238"/>
      <c r="L120" s="417"/>
      <c r="M120" s="417"/>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c r="JW120" s="1"/>
      <c r="JX120" s="1"/>
      <c r="JY120" s="1"/>
      <c r="JZ120" s="1"/>
      <c r="KA120" s="1"/>
      <c r="KB120" s="1"/>
      <c r="KC120" s="1"/>
      <c r="KD120" s="1"/>
      <c r="KE120" s="1"/>
      <c r="KF120" s="1"/>
      <c r="KG120" s="1"/>
      <c r="KH120" s="1"/>
      <c r="KI120" s="1"/>
      <c r="KJ120" s="1"/>
      <c r="KK120" s="1"/>
      <c r="KL120" s="1"/>
      <c r="KM120" s="1"/>
      <c r="KN120" s="1"/>
      <c r="KO120" s="1"/>
      <c r="KP120" s="1"/>
      <c r="KQ120" s="1"/>
      <c r="KR120" s="1"/>
      <c r="KS120" s="1"/>
      <c r="KT120" s="1"/>
      <c r="KU120" s="1"/>
      <c r="KV120" s="1"/>
      <c r="KW120" s="1"/>
      <c r="KX120" s="1"/>
      <c r="KY120" s="1"/>
      <c r="KZ120" s="1"/>
      <c r="LA120" s="1"/>
      <c r="LB120" s="1"/>
      <c r="LC120" s="1"/>
      <c r="LD120" s="1"/>
      <c r="LE120" s="1"/>
      <c r="LF120" s="1"/>
      <c r="LG120" s="1"/>
      <c r="LH120" s="1"/>
      <c r="LI120" s="1"/>
      <c r="LJ120" s="1"/>
      <c r="LK120" s="1"/>
      <c r="LL120" s="1"/>
      <c r="LM120" s="1"/>
      <c r="LN120" s="1"/>
      <c r="LO120" s="1"/>
      <c r="LP120" s="1"/>
      <c r="LQ120" s="1"/>
      <c r="LR120" s="1"/>
      <c r="LS120" s="1"/>
      <c r="LT120" s="1"/>
      <c r="LU120" s="1"/>
      <c r="LV120" s="1"/>
      <c r="LW120" s="1"/>
      <c r="LX120" s="1"/>
      <c r="LY120" s="1"/>
      <c r="LZ120" s="1"/>
      <c r="MA120" s="1"/>
      <c r="MB120" s="1"/>
      <c r="MC120" s="1"/>
      <c r="MD120" s="1"/>
      <c r="ME120" s="1"/>
      <c r="MF120" s="1"/>
      <c r="MG120" s="1"/>
      <c r="MH120" s="1"/>
      <c r="MI120" s="1"/>
      <c r="MJ120" s="1"/>
      <c r="MK120" s="1"/>
      <c r="ML120" s="1"/>
      <c r="MM120" s="1"/>
      <c r="MN120" s="1"/>
      <c r="MO120" s="1"/>
      <c r="MP120" s="1"/>
      <c r="MQ120" s="1"/>
      <c r="MR120" s="1"/>
      <c r="MS120" s="1"/>
      <c r="MT120" s="1"/>
      <c r="MU120" s="1"/>
      <c r="MV120" s="1"/>
      <c r="MW120" s="1"/>
      <c r="MX120" s="1"/>
      <c r="MY120" s="1"/>
      <c r="MZ120" s="1"/>
      <c r="NA120" s="1"/>
      <c r="NB120" s="1"/>
      <c r="NC120" s="1"/>
      <c r="ND120" s="1"/>
      <c r="NE120" s="1"/>
      <c r="NF120" s="1"/>
      <c r="NG120" s="1"/>
      <c r="NH120" s="1"/>
      <c r="NI120" s="1"/>
      <c r="NJ120" s="1"/>
      <c r="NK120" s="1"/>
      <c r="NL120" s="1"/>
      <c r="NM120" s="1"/>
      <c r="NN120" s="1"/>
      <c r="NO120" s="1"/>
      <c r="NP120" s="1"/>
      <c r="NQ120" s="1"/>
      <c r="NR120" s="1"/>
      <c r="NS120" s="1"/>
      <c r="NT120" s="1"/>
      <c r="NU120" s="1"/>
      <c r="NV120" s="1"/>
      <c r="NW120" s="1"/>
      <c r="NX120" s="1"/>
      <c r="NY120" s="1"/>
      <c r="NZ120" s="1"/>
      <c r="OA120" s="1"/>
      <c r="OB120" s="1"/>
      <c r="OC120" s="1"/>
      <c r="OD120" s="1"/>
      <c r="OE120" s="1"/>
      <c r="OF120" s="1"/>
      <c r="OG120" s="1"/>
      <c r="OH120" s="1"/>
      <c r="OI120" s="1"/>
      <c r="OJ120" s="1"/>
      <c r="OK120" s="1"/>
      <c r="OL120" s="1"/>
      <c r="OM120" s="1"/>
      <c r="ON120" s="1"/>
      <c r="OO120" s="1"/>
      <c r="OP120" s="1"/>
      <c r="OQ120" s="1"/>
      <c r="OR120" s="1"/>
      <c r="OS120" s="1"/>
      <c r="OT120" s="1"/>
      <c r="OU120" s="1"/>
      <c r="OV120" s="1"/>
      <c r="OW120" s="1"/>
      <c r="OX120" s="1"/>
      <c r="OY120" s="1"/>
      <c r="OZ120" s="1"/>
      <c r="PA120" s="1"/>
      <c r="PB120" s="1"/>
      <c r="PC120" s="1"/>
      <c r="PD120" s="1"/>
      <c r="PE120" s="1"/>
      <c r="PF120" s="1"/>
      <c r="PG120" s="1"/>
      <c r="PH120" s="1"/>
      <c r="PI120" s="1"/>
      <c r="PJ120" s="1"/>
      <c r="PK120" s="1"/>
      <c r="PL120" s="1"/>
      <c r="PM120" s="1"/>
      <c r="PN120" s="1"/>
      <c r="PO120" s="1"/>
      <c r="PP120" s="1"/>
      <c r="PQ120" s="1"/>
      <c r="PR120" s="1"/>
      <c r="PS120" s="1"/>
      <c r="PT120" s="1"/>
      <c r="PU120" s="1"/>
      <c r="PV120" s="1"/>
      <c r="PW120" s="1"/>
      <c r="PX120" s="1"/>
      <c r="PY120" s="1"/>
      <c r="PZ120" s="1"/>
      <c r="QA120" s="1"/>
      <c r="QB120" s="1"/>
      <c r="QC120" s="1"/>
      <c r="QD120" s="1"/>
      <c r="QE120" s="1"/>
      <c r="QF120" s="1"/>
      <c r="QG120" s="1"/>
      <c r="QH120" s="1"/>
      <c r="QI120" s="1"/>
      <c r="QJ120" s="1"/>
      <c r="QK120" s="1"/>
      <c r="QL120" s="1"/>
      <c r="QM120" s="1"/>
      <c r="QN120" s="1"/>
      <c r="QO120" s="1"/>
      <c r="QP120" s="1"/>
      <c r="QQ120" s="1"/>
      <c r="QR120" s="1"/>
      <c r="QS120" s="1"/>
      <c r="QT120" s="1"/>
      <c r="QU120" s="1"/>
      <c r="QV120" s="1"/>
      <c r="QW120" s="1"/>
      <c r="QX120" s="1"/>
      <c r="QY120" s="1"/>
      <c r="QZ120" s="1"/>
      <c r="RA120" s="1"/>
      <c r="RB120" s="1"/>
      <c r="RC120" s="1"/>
      <c r="RD120" s="1"/>
      <c r="RE120" s="1"/>
      <c r="RF120" s="1"/>
      <c r="RG120" s="1"/>
      <c r="RH120" s="1"/>
      <c r="RI120" s="1"/>
      <c r="RJ120" s="1"/>
      <c r="RK120" s="1"/>
      <c r="RL120" s="1"/>
      <c r="RM120" s="1"/>
      <c r="RN120" s="1"/>
      <c r="RO120" s="1"/>
      <c r="RP120" s="1"/>
      <c r="RQ120" s="1"/>
      <c r="RR120" s="1"/>
      <c r="RS120" s="1"/>
      <c r="RT120" s="1"/>
      <c r="RU120" s="1"/>
      <c r="RV120" s="1"/>
      <c r="RW120" s="1"/>
      <c r="RX120" s="1"/>
      <c r="RY120" s="1"/>
      <c r="RZ120" s="1"/>
      <c r="SA120" s="1"/>
      <c r="SB120" s="1"/>
      <c r="SC120" s="1"/>
      <c r="SD120" s="1"/>
      <c r="SE120" s="1"/>
      <c r="SF120" s="1"/>
      <c r="SG120" s="1"/>
      <c r="SH120" s="1"/>
      <c r="SI120" s="1"/>
      <c r="SJ120" s="1"/>
      <c r="SK120" s="1"/>
      <c r="SL120" s="1"/>
      <c r="SM120" s="1"/>
      <c r="SN120" s="1"/>
      <c r="SO120" s="1"/>
      <c r="SP120" s="1"/>
      <c r="SQ120" s="1"/>
      <c r="SR120" s="1"/>
      <c r="SS120" s="1"/>
      <c r="ST120" s="1"/>
      <c r="SU120" s="1"/>
      <c r="SV120" s="1"/>
      <c r="SW120" s="1"/>
      <c r="SX120" s="1"/>
      <c r="SY120" s="1"/>
      <c r="SZ120" s="1"/>
      <c r="TA120" s="1"/>
      <c r="TB120" s="1"/>
      <c r="TC120" s="1"/>
      <c r="TD120" s="1"/>
      <c r="TE120" s="1"/>
      <c r="TF120" s="1"/>
      <c r="TG120" s="1"/>
      <c r="TH120" s="1"/>
      <c r="TI120" s="1"/>
      <c r="TJ120" s="1"/>
      <c r="TK120" s="1"/>
      <c r="TL120" s="1"/>
      <c r="TM120" s="1"/>
      <c r="TN120" s="1"/>
      <c r="TO120" s="1"/>
      <c r="TP120" s="1"/>
      <c r="TQ120" s="1"/>
      <c r="TR120" s="1"/>
      <c r="TS120" s="1"/>
      <c r="TT120" s="1"/>
      <c r="TU120" s="1"/>
      <c r="TV120" s="1"/>
      <c r="TW120" s="1"/>
      <c r="TX120" s="1"/>
      <c r="TY120" s="1"/>
      <c r="TZ120" s="1"/>
      <c r="UA120" s="1"/>
      <c r="UB120" s="1"/>
      <c r="UC120" s="1"/>
      <c r="UD120" s="1"/>
      <c r="UE120" s="1"/>
      <c r="UF120" s="1"/>
      <c r="UG120" s="1"/>
      <c r="UH120" s="1"/>
      <c r="UI120" s="1"/>
      <c r="UJ120" s="1"/>
      <c r="UK120" s="1"/>
      <c r="UL120" s="1"/>
      <c r="UM120" s="1"/>
      <c r="UN120" s="1"/>
      <c r="UO120" s="1"/>
      <c r="UP120" s="1"/>
      <c r="UQ120" s="1"/>
      <c r="UR120" s="1"/>
      <c r="US120" s="1"/>
      <c r="UT120" s="1"/>
      <c r="UU120" s="1"/>
      <c r="UV120" s="1"/>
      <c r="UW120" s="1"/>
      <c r="UX120" s="1"/>
      <c r="UY120" s="1"/>
      <c r="UZ120" s="1"/>
      <c r="VA120" s="1"/>
      <c r="VB120" s="1"/>
      <c r="VC120" s="1"/>
      <c r="VD120" s="1"/>
      <c r="VE120" s="1"/>
      <c r="VF120" s="1"/>
      <c r="VG120" s="1"/>
      <c r="VH120" s="1"/>
      <c r="VI120" s="1"/>
      <c r="VJ120" s="1"/>
      <c r="VK120" s="1"/>
      <c r="VL120" s="1"/>
      <c r="VM120" s="1"/>
      <c r="VN120" s="1"/>
      <c r="VO120" s="1"/>
      <c r="VP120" s="1"/>
      <c r="VQ120" s="1"/>
      <c r="VR120" s="1"/>
      <c r="VS120" s="1"/>
      <c r="VT120" s="1"/>
      <c r="VU120" s="1"/>
      <c r="VV120" s="1"/>
      <c r="VW120" s="1"/>
      <c r="VX120" s="1"/>
      <c r="VY120" s="1"/>
      <c r="VZ120" s="1"/>
      <c r="WA120" s="1"/>
      <c r="WB120" s="1"/>
      <c r="WC120" s="1"/>
      <c r="WD120" s="1"/>
      <c r="WE120" s="1"/>
      <c r="WF120" s="1"/>
      <c r="WG120" s="1"/>
      <c r="WH120" s="1"/>
      <c r="WI120" s="1"/>
      <c r="WJ120" s="1"/>
      <c r="WK120" s="1"/>
      <c r="WL120" s="1"/>
      <c r="WM120" s="1"/>
      <c r="WN120" s="1"/>
      <c r="WO120" s="1"/>
      <c r="WP120" s="1"/>
      <c r="WQ120" s="1"/>
      <c r="WR120" s="1"/>
      <c r="WS120" s="1"/>
      <c r="WT120" s="1"/>
      <c r="WU120" s="1"/>
      <c r="WV120" s="1"/>
      <c r="WW120" s="1"/>
      <c r="WX120" s="1"/>
      <c r="WY120" s="1"/>
      <c r="WZ120" s="1"/>
      <c r="XA120" s="1"/>
      <c r="XB120" s="1"/>
      <c r="XC120" s="1"/>
      <c r="XD120" s="1"/>
      <c r="XE120" s="1"/>
      <c r="XF120" s="1"/>
      <c r="XG120" s="1"/>
      <c r="XH120" s="1"/>
      <c r="XI120" s="1"/>
      <c r="XJ120" s="1"/>
      <c r="XK120" s="1"/>
      <c r="XL120" s="1"/>
      <c r="XM120" s="1"/>
      <c r="XN120" s="1"/>
      <c r="XO120" s="1"/>
      <c r="XP120" s="1"/>
      <c r="XQ120" s="1"/>
      <c r="XR120" s="1"/>
      <c r="XS120" s="1"/>
      <c r="XT120" s="1"/>
      <c r="XU120" s="1"/>
      <c r="XV120" s="1"/>
      <c r="XW120" s="1"/>
      <c r="XX120" s="1"/>
      <c r="XY120" s="1"/>
      <c r="XZ120" s="1"/>
      <c r="YA120" s="1"/>
      <c r="YB120" s="1"/>
      <c r="YC120" s="1"/>
      <c r="YD120" s="1"/>
      <c r="YE120" s="1"/>
      <c r="YF120" s="1"/>
      <c r="YG120" s="1"/>
      <c r="YH120" s="1"/>
      <c r="YI120" s="1"/>
      <c r="YJ120" s="1"/>
      <c r="YK120" s="1"/>
      <c r="YL120" s="1"/>
      <c r="YM120" s="1"/>
      <c r="YN120" s="1"/>
      <c r="YO120" s="1"/>
      <c r="YP120" s="1"/>
      <c r="YQ120" s="1"/>
      <c r="YR120" s="1"/>
      <c r="YS120" s="1"/>
      <c r="YT120" s="1"/>
      <c r="YU120" s="1"/>
      <c r="YV120" s="1"/>
      <c r="YW120" s="1"/>
      <c r="YX120" s="1"/>
      <c r="YY120" s="1"/>
      <c r="YZ120" s="1"/>
      <c r="ZA120" s="1"/>
      <c r="ZB120" s="1"/>
      <c r="ZC120" s="1"/>
      <c r="ZD120" s="1"/>
      <c r="ZE120" s="1"/>
      <c r="ZF120" s="1"/>
      <c r="ZG120" s="1"/>
      <c r="ZH120" s="1"/>
      <c r="ZI120" s="1"/>
      <c r="ZJ120" s="1"/>
      <c r="ZK120" s="1"/>
      <c r="ZL120" s="1"/>
      <c r="ZM120" s="1"/>
      <c r="ZN120" s="1"/>
      <c r="ZO120" s="1"/>
      <c r="ZP120" s="1"/>
      <c r="ZQ120" s="1"/>
      <c r="ZR120" s="1"/>
      <c r="ZS120" s="1"/>
      <c r="ZT120" s="1"/>
      <c r="ZU120" s="1"/>
      <c r="ZV120" s="1"/>
      <c r="ZW120" s="1"/>
      <c r="ZX120" s="1"/>
      <c r="ZY120" s="1"/>
      <c r="ZZ120" s="1"/>
      <c r="AAA120" s="1"/>
      <c r="AAB120" s="1"/>
      <c r="AAC120" s="1"/>
      <c r="AAD120" s="1"/>
      <c r="AAE120" s="1"/>
      <c r="AAF120" s="1"/>
      <c r="AAG120" s="1"/>
      <c r="AAH120" s="1"/>
      <c r="AAI120" s="1"/>
      <c r="AAJ120" s="1"/>
      <c r="AAK120" s="1"/>
      <c r="AAL120" s="1"/>
      <c r="AAM120" s="1"/>
      <c r="AAN120" s="1"/>
      <c r="AAO120" s="1"/>
      <c r="AAP120" s="1"/>
      <c r="AAQ120" s="1"/>
      <c r="AAR120" s="1"/>
      <c r="AAS120" s="1"/>
      <c r="AAT120" s="1"/>
      <c r="AAU120" s="1"/>
      <c r="AAV120" s="1"/>
      <c r="AAW120" s="1"/>
      <c r="AAX120" s="1"/>
      <c r="AAY120" s="1"/>
      <c r="AAZ120" s="1"/>
      <c r="ABA120" s="1"/>
      <c r="ABB120" s="1"/>
      <c r="ABC120" s="1"/>
      <c r="ABD120" s="1"/>
      <c r="ABE120" s="1"/>
      <c r="ABF120" s="1"/>
      <c r="ABG120" s="1"/>
      <c r="ABH120" s="1"/>
      <c r="ABI120" s="1"/>
      <c r="ABJ120" s="1"/>
      <c r="ABK120" s="1"/>
      <c r="ABL120" s="1"/>
      <c r="ABM120" s="1"/>
      <c r="ABN120" s="1"/>
      <c r="ABO120" s="1"/>
      <c r="ABP120" s="1"/>
      <c r="ABQ120" s="1"/>
      <c r="ABR120" s="1"/>
      <c r="ABS120" s="1"/>
      <c r="ABT120" s="1"/>
      <c r="ABU120" s="1"/>
      <c r="ABV120" s="1"/>
      <c r="ABW120" s="1"/>
      <c r="ABX120" s="1"/>
      <c r="ABY120" s="1"/>
      <c r="ABZ120" s="1"/>
      <c r="ACA120" s="1"/>
      <c r="ACB120" s="1"/>
      <c r="ACC120" s="1"/>
      <c r="ACD120" s="1"/>
      <c r="ACE120" s="1"/>
      <c r="ACF120" s="1"/>
      <c r="ACG120" s="1"/>
      <c r="ACH120" s="1"/>
      <c r="ACI120" s="1"/>
      <c r="ACJ120" s="1"/>
      <c r="ACK120" s="1"/>
      <c r="ACL120" s="1"/>
      <c r="ACM120" s="1"/>
      <c r="ACN120" s="1"/>
      <c r="ACO120" s="1"/>
      <c r="ACP120" s="1"/>
      <c r="ACQ120" s="1"/>
      <c r="ACR120" s="1"/>
      <c r="ACS120" s="1"/>
      <c r="ACT120" s="1"/>
      <c r="ACU120" s="1"/>
      <c r="ACV120" s="1"/>
      <c r="ACW120" s="1"/>
      <c r="ACX120" s="1"/>
      <c r="ACY120" s="1"/>
      <c r="ACZ120" s="1"/>
      <c r="ADA120" s="1"/>
      <c r="ADB120" s="1"/>
      <c r="ADC120" s="1"/>
      <c r="ADD120" s="1"/>
      <c r="ADE120" s="1"/>
      <c r="ADF120" s="1"/>
      <c r="ADG120" s="1"/>
      <c r="ADH120" s="1"/>
      <c r="ADI120" s="1"/>
      <c r="ADJ120" s="1"/>
      <c r="ADK120" s="1"/>
      <c r="ADL120" s="1"/>
      <c r="ADM120" s="1"/>
      <c r="ADN120" s="1"/>
      <c r="ADO120" s="1"/>
      <c r="ADP120" s="1"/>
      <c r="ADQ120" s="1"/>
      <c r="ADR120" s="1"/>
      <c r="ADS120" s="1"/>
      <c r="ADT120" s="1"/>
      <c r="ADU120" s="1"/>
      <c r="ADV120" s="1"/>
      <c r="ADW120" s="1"/>
      <c r="ADX120" s="1"/>
      <c r="ADY120" s="1"/>
      <c r="ADZ120" s="1"/>
      <c r="AEA120" s="1"/>
      <c r="AEB120" s="1"/>
      <c r="AEC120" s="1"/>
      <c r="AED120" s="1"/>
      <c r="AEE120" s="1"/>
      <c r="AEF120" s="1"/>
      <c r="AEG120" s="1"/>
      <c r="AEH120" s="1"/>
      <c r="AEI120" s="1"/>
      <c r="AEJ120" s="1"/>
      <c r="AEK120" s="1"/>
      <c r="AEL120" s="1"/>
      <c r="AEM120" s="1"/>
      <c r="AEN120" s="1"/>
      <c r="AEO120" s="1"/>
      <c r="AEP120" s="1"/>
      <c r="AEQ120" s="1"/>
      <c r="AER120" s="1"/>
      <c r="AES120" s="1"/>
      <c r="AET120" s="1"/>
      <c r="AEU120" s="1"/>
      <c r="AEV120" s="1"/>
      <c r="AEW120" s="1"/>
      <c r="AEX120" s="1"/>
      <c r="AEY120" s="1"/>
      <c r="AEZ120" s="1"/>
      <c r="AFA120" s="1"/>
      <c r="AFB120" s="1"/>
      <c r="AFC120" s="1"/>
      <c r="AFD120" s="1"/>
      <c r="AFE120" s="1"/>
      <c r="AFF120" s="1"/>
      <c r="AFG120" s="1"/>
      <c r="AFH120" s="1"/>
      <c r="AFI120" s="1"/>
      <c r="AFJ120" s="1"/>
      <c r="AFK120" s="1"/>
      <c r="AFL120" s="1"/>
      <c r="AFM120" s="1"/>
      <c r="AFN120" s="1"/>
      <c r="AFO120" s="1"/>
      <c r="AFP120" s="1"/>
      <c r="AFQ120" s="1"/>
      <c r="AFR120" s="1"/>
      <c r="AFS120" s="1"/>
      <c r="AFT120" s="1"/>
      <c r="AFU120" s="1"/>
      <c r="AFV120" s="1"/>
      <c r="AFW120" s="1"/>
      <c r="AFX120" s="1"/>
      <c r="AFY120" s="1"/>
      <c r="AFZ120" s="1"/>
      <c r="AGA120" s="1"/>
      <c r="AGB120" s="1"/>
      <c r="AGC120" s="1"/>
      <c r="AGD120" s="1"/>
      <c r="AGE120" s="1"/>
      <c r="AGF120" s="1"/>
      <c r="AGG120" s="1"/>
      <c r="AGH120" s="1"/>
      <c r="AGI120" s="1"/>
      <c r="AGJ120" s="1"/>
      <c r="AGK120" s="1"/>
      <c r="AGL120" s="1"/>
      <c r="AGM120" s="1"/>
      <c r="AGN120" s="1"/>
      <c r="AGO120" s="1"/>
      <c r="AGP120" s="1"/>
      <c r="AGQ120" s="1"/>
      <c r="AGR120" s="1"/>
      <c r="AGS120" s="1"/>
      <c r="AGT120" s="1"/>
      <c r="AGU120" s="1"/>
      <c r="AGV120" s="1"/>
      <c r="AGW120" s="1"/>
      <c r="AGX120" s="1"/>
      <c r="AGY120" s="1"/>
      <c r="AGZ120" s="1"/>
      <c r="AHA120" s="1"/>
      <c r="AHB120" s="1"/>
      <c r="AHC120" s="1"/>
      <c r="AHD120" s="1"/>
      <c r="AHE120" s="1"/>
      <c r="AHF120" s="1"/>
      <c r="AHG120" s="1"/>
      <c r="AHH120" s="1"/>
      <c r="AHI120" s="1"/>
      <c r="AHJ120" s="1"/>
      <c r="AHK120" s="1"/>
      <c r="AHL120" s="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c r="ALZ120" s="1"/>
      <c r="AMA120" s="1"/>
      <c r="AMB120" s="1"/>
      <c r="AMC120" s="1"/>
      <c r="AMD120" s="1"/>
      <c r="AME120" s="1"/>
      <c r="AMF120" s="1"/>
      <c r="AMG120" s="1"/>
      <c r="AMH120" s="1"/>
      <c r="AMI120" s="1"/>
      <c r="AMJ120" s="1"/>
      <c r="AMK120" s="1"/>
    </row>
    <row r="121" spans="1:1025" ht="15.75">
      <c r="A121" s="320" t="s">
        <v>360</v>
      </c>
      <c r="B121" s="325">
        <f>+B119+B114+B58+B8</f>
        <v>16319084</v>
      </c>
      <c r="C121" s="325">
        <f>+C119+C114+C58+C8</f>
        <v>14440213</v>
      </c>
      <c r="D121" s="382"/>
      <c r="E121" s="230" t="s">
        <v>120</v>
      </c>
      <c r="F121" s="405"/>
      <c r="G121" s="228" t="s">
        <v>866</v>
      </c>
    </row>
    <row r="122" spans="1:1025" s="311" customFormat="1" ht="15.75">
      <c r="A122" s="320"/>
      <c r="B122" s="330"/>
      <c r="C122" s="330"/>
      <c r="D122" s="382"/>
      <c r="E122" s="230"/>
      <c r="F122" s="405"/>
      <c r="G122" s="228"/>
      <c r="H122" s="238"/>
      <c r="I122" s="238"/>
      <c r="J122" s="238"/>
      <c r="K122" s="238"/>
      <c r="L122" s="417"/>
      <c r="M122" s="417"/>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c r="JW122" s="1"/>
      <c r="JX122" s="1"/>
      <c r="JY122" s="1"/>
      <c r="JZ122" s="1"/>
      <c r="KA122" s="1"/>
      <c r="KB122" s="1"/>
      <c r="KC122" s="1"/>
      <c r="KD122" s="1"/>
      <c r="KE122" s="1"/>
      <c r="KF122" s="1"/>
      <c r="KG122" s="1"/>
      <c r="KH122" s="1"/>
      <c r="KI122" s="1"/>
      <c r="KJ122" s="1"/>
      <c r="KK122" s="1"/>
      <c r="KL122" s="1"/>
      <c r="KM122" s="1"/>
      <c r="KN122" s="1"/>
      <c r="KO122" s="1"/>
      <c r="KP122" s="1"/>
      <c r="KQ122" s="1"/>
      <c r="KR122" s="1"/>
      <c r="KS122" s="1"/>
      <c r="KT122" s="1"/>
      <c r="KU122" s="1"/>
      <c r="KV122" s="1"/>
      <c r="KW122" s="1"/>
      <c r="KX122" s="1"/>
      <c r="KY122" s="1"/>
      <c r="KZ122" s="1"/>
      <c r="LA122" s="1"/>
      <c r="LB122" s="1"/>
      <c r="LC122" s="1"/>
      <c r="LD122" s="1"/>
      <c r="LE122" s="1"/>
      <c r="LF122" s="1"/>
      <c r="LG122" s="1"/>
      <c r="LH122" s="1"/>
      <c r="LI122" s="1"/>
      <c r="LJ122" s="1"/>
      <c r="LK122" s="1"/>
      <c r="LL122" s="1"/>
      <c r="LM122" s="1"/>
      <c r="LN122" s="1"/>
      <c r="LO122" s="1"/>
      <c r="LP122" s="1"/>
      <c r="LQ122" s="1"/>
      <c r="LR122" s="1"/>
      <c r="LS122" s="1"/>
      <c r="LT122" s="1"/>
      <c r="LU122" s="1"/>
      <c r="LV122" s="1"/>
      <c r="LW122" s="1"/>
      <c r="LX122" s="1"/>
      <c r="LY122" s="1"/>
      <c r="LZ122" s="1"/>
      <c r="MA122" s="1"/>
      <c r="MB122" s="1"/>
      <c r="MC122" s="1"/>
      <c r="MD122" s="1"/>
      <c r="ME122" s="1"/>
      <c r="MF122" s="1"/>
      <c r="MG122" s="1"/>
      <c r="MH122" s="1"/>
      <c r="MI122" s="1"/>
      <c r="MJ122" s="1"/>
      <c r="MK122" s="1"/>
      <c r="ML122" s="1"/>
      <c r="MM122" s="1"/>
      <c r="MN122" s="1"/>
      <c r="MO122" s="1"/>
      <c r="MP122" s="1"/>
      <c r="MQ122" s="1"/>
      <c r="MR122" s="1"/>
      <c r="MS122" s="1"/>
      <c r="MT122" s="1"/>
      <c r="MU122" s="1"/>
      <c r="MV122" s="1"/>
      <c r="MW122" s="1"/>
      <c r="MX122" s="1"/>
      <c r="MY122" s="1"/>
      <c r="MZ122" s="1"/>
      <c r="NA122" s="1"/>
      <c r="NB122" s="1"/>
      <c r="NC122" s="1"/>
      <c r="ND122" s="1"/>
      <c r="NE122" s="1"/>
      <c r="NF122" s="1"/>
      <c r="NG122" s="1"/>
      <c r="NH122" s="1"/>
      <c r="NI122" s="1"/>
      <c r="NJ122" s="1"/>
      <c r="NK122" s="1"/>
      <c r="NL122" s="1"/>
      <c r="NM122" s="1"/>
      <c r="NN122" s="1"/>
      <c r="NO122" s="1"/>
      <c r="NP122" s="1"/>
      <c r="NQ122" s="1"/>
      <c r="NR122" s="1"/>
      <c r="NS122" s="1"/>
      <c r="NT122" s="1"/>
      <c r="NU122" s="1"/>
      <c r="NV122" s="1"/>
      <c r="NW122" s="1"/>
      <c r="NX122" s="1"/>
      <c r="NY122" s="1"/>
      <c r="NZ122" s="1"/>
      <c r="OA122" s="1"/>
      <c r="OB122" s="1"/>
      <c r="OC122" s="1"/>
      <c r="OD122" s="1"/>
      <c r="OE122" s="1"/>
      <c r="OF122" s="1"/>
      <c r="OG122" s="1"/>
      <c r="OH122" s="1"/>
      <c r="OI122" s="1"/>
      <c r="OJ122" s="1"/>
      <c r="OK122" s="1"/>
      <c r="OL122" s="1"/>
      <c r="OM122" s="1"/>
      <c r="ON122" s="1"/>
      <c r="OO122" s="1"/>
      <c r="OP122" s="1"/>
      <c r="OQ122" s="1"/>
      <c r="OR122" s="1"/>
      <c r="OS122" s="1"/>
      <c r="OT122" s="1"/>
      <c r="OU122" s="1"/>
      <c r="OV122" s="1"/>
      <c r="OW122" s="1"/>
      <c r="OX122" s="1"/>
      <c r="OY122" s="1"/>
      <c r="OZ122" s="1"/>
      <c r="PA122" s="1"/>
      <c r="PB122" s="1"/>
      <c r="PC122" s="1"/>
      <c r="PD122" s="1"/>
      <c r="PE122" s="1"/>
      <c r="PF122" s="1"/>
      <c r="PG122" s="1"/>
      <c r="PH122" s="1"/>
      <c r="PI122" s="1"/>
      <c r="PJ122" s="1"/>
      <c r="PK122" s="1"/>
      <c r="PL122" s="1"/>
      <c r="PM122" s="1"/>
      <c r="PN122" s="1"/>
      <c r="PO122" s="1"/>
      <c r="PP122" s="1"/>
      <c r="PQ122" s="1"/>
      <c r="PR122" s="1"/>
      <c r="PS122" s="1"/>
      <c r="PT122" s="1"/>
      <c r="PU122" s="1"/>
      <c r="PV122" s="1"/>
      <c r="PW122" s="1"/>
      <c r="PX122" s="1"/>
      <c r="PY122" s="1"/>
      <c r="PZ122" s="1"/>
      <c r="QA122" s="1"/>
      <c r="QB122" s="1"/>
      <c r="QC122" s="1"/>
      <c r="QD122" s="1"/>
      <c r="QE122" s="1"/>
      <c r="QF122" s="1"/>
      <c r="QG122" s="1"/>
      <c r="QH122" s="1"/>
      <c r="QI122" s="1"/>
      <c r="QJ122" s="1"/>
      <c r="QK122" s="1"/>
      <c r="QL122" s="1"/>
      <c r="QM122" s="1"/>
      <c r="QN122" s="1"/>
      <c r="QO122" s="1"/>
      <c r="QP122" s="1"/>
      <c r="QQ122" s="1"/>
      <c r="QR122" s="1"/>
      <c r="QS122" s="1"/>
      <c r="QT122" s="1"/>
      <c r="QU122" s="1"/>
      <c r="QV122" s="1"/>
      <c r="QW122" s="1"/>
      <c r="QX122" s="1"/>
      <c r="QY122" s="1"/>
      <c r="QZ122" s="1"/>
      <c r="RA122" s="1"/>
      <c r="RB122" s="1"/>
      <c r="RC122" s="1"/>
      <c r="RD122" s="1"/>
      <c r="RE122" s="1"/>
      <c r="RF122" s="1"/>
      <c r="RG122" s="1"/>
      <c r="RH122" s="1"/>
      <c r="RI122" s="1"/>
      <c r="RJ122" s="1"/>
      <c r="RK122" s="1"/>
      <c r="RL122" s="1"/>
      <c r="RM122" s="1"/>
      <c r="RN122" s="1"/>
      <c r="RO122" s="1"/>
      <c r="RP122" s="1"/>
      <c r="RQ122" s="1"/>
      <c r="RR122" s="1"/>
      <c r="RS122" s="1"/>
      <c r="RT122" s="1"/>
      <c r="RU122" s="1"/>
      <c r="RV122" s="1"/>
      <c r="RW122" s="1"/>
      <c r="RX122" s="1"/>
      <c r="RY122" s="1"/>
      <c r="RZ122" s="1"/>
      <c r="SA122" s="1"/>
      <c r="SB122" s="1"/>
      <c r="SC122" s="1"/>
      <c r="SD122" s="1"/>
      <c r="SE122" s="1"/>
      <c r="SF122" s="1"/>
      <c r="SG122" s="1"/>
      <c r="SH122" s="1"/>
      <c r="SI122" s="1"/>
      <c r="SJ122" s="1"/>
      <c r="SK122" s="1"/>
      <c r="SL122" s="1"/>
      <c r="SM122" s="1"/>
      <c r="SN122" s="1"/>
      <c r="SO122" s="1"/>
      <c r="SP122" s="1"/>
      <c r="SQ122" s="1"/>
      <c r="SR122" s="1"/>
      <c r="SS122" s="1"/>
      <c r="ST122" s="1"/>
      <c r="SU122" s="1"/>
      <c r="SV122" s="1"/>
      <c r="SW122" s="1"/>
      <c r="SX122" s="1"/>
      <c r="SY122" s="1"/>
      <c r="SZ122" s="1"/>
      <c r="TA122" s="1"/>
      <c r="TB122" s="1"/>
      <c r="TC122" s="1"/>
      <c r="TD122" s="1"/>
      <c r="TE122" s="1"/>
      <c r="TF122" s="1"/>
      <c r="TG122" s="1"/>
      <c r="TH122" s="1"/>
      <c r="TI122" s="1"/>
      <c r="TJ122" s="1"/>
      <c r="TK122" s="1"/>
      <c r="TL122" s="1"/>
      <c r="TM122" s="1"/>
      <c r="TN122" s="1"/>
      <c r="TO122" s="1"/>
      <c r="TP122" s="1"/>
      <c r="TQ122" s="1"/>
      <c r="TR122" s="1"/>
      <c r="TS122" s="1"/>
      <c r="TT122" s="1"/>
      <c r="TU122" s="1"/>
      <c r="TV122" s="1"/>
      <c r="TW122" s="1"/>
      <c r="TX122" s="1"/>
      <c r="TY122" s="1"/>
      <c r="TZ122" s="1"/>
      <c r="UA122" s="1"/>
      <c r="UB122" s="1"/>
      <c r="UC122" s="1"/>
      <c r="UD122" s="1"/>
      <c r="UE122" s="1"/>
      <c r="UF122" s="1"/>
      <c r="UG122" s="1"/>
      <c r="UH122" s="1"/>
      <c r="UI122" s="1"/>
      <c r="UJ122" s="1"/>
      <c r="UK122" s="1"/>
      <c r="UL122" s="1"/>
      <c r="UM122" s="1"/>
      <c r="UN122" s="1"/>
      <c r="UO122" s="1"/>
      <c r="UP122" s="1"/>
      <c r="UQ122" s="1"/>
      <c r="UR122" s="1"/>
      <c r="US122" s="1"/>
      <c r="UT122" s="1"/>
      <c r="UU122" s="1"/>
      <c r="UV122" s="1"/>
      <c r="UW122" s="1"/>
      <c r="UX122" s="1"/>
      <c r="UY122" s="1"/>
      <c r="UZ122" s="1"/>
      <c r="VA122" s="1"/>
      <c r="VB122" s="1"/>
      <c r="VC122" s="1"/>
      <c r="VD122" s="1"/>
      <c r="VE122" s="1"/>
      <c r="VF122" s="1"/>
      <c r="VG122" s="1"/>
      <c r="VH122" s="1"/>
      <c r="VI122" s="1"/>
      <c r="VJ122" s="1"/>
      <c r="VK122" s="1"/>
      <c r="VL122" s="1"/>
      <c r="VM122" s="1"/>
      <c r="VN122" s="1"/>
      <c r="VO122" s="1"/>
      <c r="VP122" s="1"/>
      <c r="VQ122" s="1"/>
      <c r="VR122" s="1"/>
      <c r="VS122" s="1"/>
      <c r="VT122" s="1"/>
      <c r="VU122" s="1"/>
      <c r="VV122" s="1"/>
      <c r="VW122" s="1"/>
      <c r="VX122" s="1"/>
      <c r="VY122" s="1"/>
      <c r="VZ122" s="1"/>
      <c r="WA122" s="1"/>
      <c r="WB122" s="1"/>
      <c r="WC122" s="1"/>
      <c r="WD122" s="1"/>
      <c r="WE122" s="1"/>
      <c r="WF122" s="1"/>
      <c r="WG122" s="1"/>
      <c r="WH122" s="1"/>
      <c r="WI122" s="1"/>
      <c r="WJ122" s="1"/>
      <c r="WK122" s="1"/>
      <c r="WL122" s="1"/>
      <c r="WM122" s="1"/>
      <c r="WN122" s="1"/>
      <c r="WO122" s="1"/>
      <c r="WP122" s="1"/>
      <c r="WQ122" s="1"/>
      <c r="WR122" s="1"/>
      <c r="WS122" s="1"/>
      <c r="WT122" s="1"/>
      <c r="WU122" s="1"/>
      <c r="WV122" s="1"/>
      <c r="WW122" s="1"/>
      <c r="WX122" s="1"/>
      <c r="WY122" s="1"/>
      <c r="WZ122" s="1"/>
      <c r="XA122" s="1"/>
      <c r="XB122" s="1"/>
      <c r="XC122" s="1"/>
      <c r="XD122" s="1"/>
      <c r="XE122" s="1"/>
      <c r="XF122" s="1"/>
      <c r="XG122" s="1"/>
      <c r="XH122" s="1"/>
      <c r="XI122" s="1"/>
      <c r="XJ122" s="1"/>
      <c r="XK122" s="1"/>
      <c r="XL122" s="1"/>
      <c r="XM122" s="1"/>
      <c r="XN122" s="1"/>
      <c r="XO122" s="1"/>
      <c r="XP122" s="1"/>
      <c r="XQ122" s="1"/>
      <c r="XR122" s="1"/>
      <c r="XS122" s="1"/>
      <c r="XT122" s="1"/>
      <c r="XU122" s="1"/>
      <c r="XV122" s="1"/>
      <c r="XW122" s="1"/>
      <c r="XX122" s="1"/>
      <c r="XY122" s="1"/>
      <c r="XZ122" s="1"/>
      <c r="YA122" s="1"/>
      <c r="YB122" s="1"/>
      <c r="YC122" s="1"/>
      <c r="YD122" s="1"/>
      <c r="YE122" s="1"/>
      <c r="YF122" s="1"/>
      <c r="YG122" s="1"/>
      <c r="YH122" s="1"/>
      <c r="YI122" s="1"/>
      <c r="YJ122" s="1"/>
      <c r="YK122" s="1"/>
      <c r="YL122" s="1"/>
      <c r="YM122" s="1"/>
      <c r="YN122" s="1"/>
      <c r="YO122" s="1"/>
      <c r="YP122" s="1"/>
      <c r="YQ122" s="1"/>
      <c r="YR122" s="1"/>
      <c r="YS122" s="1"/>
      <c r="YT122" s="1"/>
      <c r="YU122" s="1"/>
      <c r="YV122" s="1"/>
      <c r="YW122" s="1"/>
      <c r="YX122" s="1"/>
      <c r="YY122" s="1"/>
      <c r="YZ122" s="1"/>
      <c r="ZA122" s="1"/>
      <c r="ZB122" s="1"/>
      <c r="ZC122" s="1"/>
      <c r="ZD122" s="1"/>
      <c r="ZE122" s="1"/>
      <c r="ZF122" s="1"/>
      <c r="ZG122" s="1"/>
      <c r="ZH122" s="1"/>
      <c r="ZI122" s="1"/>
      <c r="ZJ122" s="1"/>
      <c r="ZK122" s="1"/>
      <c r="ZL122" s="1"/>
      <c r="ZM122" s="1"/>
      <c r="ZN122" s="1"/>
      <c r="ZO122" s="1"/>
      <c r="ZP122" s="1"/>
      <c r="ZQ122" s="1"/>
      <c r="ZR122" s="1"/>
      <c r="ZS122" s="1"/>
      <c r="ZT122" s="1"/>
      <c r="ZU122" s="1"/>
      <c r="ZV122" s="1"/>
      <c r="ZW122" s="1"/>
      <c r="ZX122" s="1"/>
      <c r="ZY122" s="1"/>
      <c r="ZZ122" s="1"/>
      <c r="AAA122" s="1"/>
      <c r="AAB122" s="1"/>
      <c r="AAC122" s="1"/>
      <c r="AAD122" s="1"/>
      <c r="AAE122" s="1"/>
      <c r="AAF122" s="1"/>
      <c r="AAG122" s="1"/>
      <c r="AAH122" s="1"/>
      <c r="AAI122" s="1"/>
      <c r="AAJ122" s="1"/>
      <c r="AAK122" s="1"/>
      <c r="AAL122" s="1"/>
      <c r="AAM122" s="1"/>
      <c r="AAN122" s="1"/>
      <c r="AAO122" s="1"/>
      <c r="AAP122" s="1"/>
      <c r="AAQ122" s="1"/>
      <c r="AAR122" s="1"/>
      <c r="AAS122" s="1"/>
      <c r="AAT122" s="1"/>
      <c r="AAU122" s="1"/>
      <c r="AAV122" s="1"/>
      <c r="AAW122" s="1"/>
      <c r="AAX122" s="1"/>
      <c r="AAY122" s="1"/>
      <c r="AAZ122" s="1"/>
      <c r="ABA122" s="1"/>
      <c r="ABB122" s="1"/>
      <c r="ABC122" s="1"/>
      <c r="ABD122" s="1"/>
      <c r="ABE122" s="1"/>
      <c r="ABF122" s="1"/>
      <c r="ABG122" s="1"/>
      <c r="ABH122" s="1"/>
      <c r="ABI122" s="1"/>
      <c r="ABJ122" s="1"/>
      <c r="ABK122" s="1"/>
      <c r="ABL122" s="1"/>
      <c r="ABM122" s="1"/>
      <c r="ABN122" s="1"/>
      <c r="ABO122" s="1"/>
      <c r="ABP122" s="1"/>
      <c r="ABQ122" s="1"/>
      <c r="ABR122" s="1"/>
      <c r="ABS122" s="1"/>
      <c r="ABT122" s="1"/>
      <c r="ABU122" s="1"/>
      <c r="ABV122" s="1"/>
      <c r="ABW122" s="1"/>
      <c r="ABX122" s="1"/>
      <c r="ABY122" s="1"/>
      <c r="ABZ122" s="1"/>
      <c r="ACA122" s="1"/>
      <c r="ACB122" s="1"/>
      <c r="ACC122" s="1"/>
      <c r="ACD122" s="1"/>
      <c r="ACE122" s="1"/>
      <c r="ACF122" s="1"/>
      <c r="ACG122" s="1"/>
      <c r="ACH122" s="1"/>
      <c r="ACI122" s="1"/>
      <c r="ACJ122" s="1"/>
      <c r="ACK122" s="1"/>
      <c r="ACL122" s="1"/>
      <c r="ACM122" s="1"/>
      <c r="ACN122" s="1"/>
      <c r="ACO122" s="1"/>
      <c r="ACP122" s="1"/>
      <c r="ACQ122" s="1"/>
      <c r="ACR122" s="1"/>
      <c r="ACS122" s="1"/>
      <c r="ACT122" s="1"/>
      <c r="ACU122" s="1"/>
      <c r="ACV122" s="1"/>
      <c r="ACW122" s="1"/>
      <c r="ACX122" s="1"/>
      <c r="ACY122" s="1"/>
      <c r="ACZ122" s="1"/>
      <c r="ADA122" s="1"/>
      <c r="ADB122" s="1"/>
      <c r="ADC122" s="1"/>
      <c r="ADD122" s="1"/>
      <c r="ADE122" s="1"/>
      <c r="ADF122" s="1"/>
      <c r="ADG122" s="1"/>
      <c r="ADH122" s="1"/>
      <c r="ADI122" s="1"/>
      <c r="ADJ122" s="1"/>
      <c r="ADK122" s="1"/>
      <c r="ADL122" s="1"/>
      <c r="ADM122" s="1"/>
      <c r="ADN122" s="1"/>
      <c r="ADO122" s="1"/>
      <c r="ADP122" s="1"/>
      <c r="ADQ122" s="1"/>
      <c r="ADR122" s="1"/>
      <c r="ADS122" s="1"/>
      <c r="ADT122" s="1"/>
      <c r="ADU122" s="1"/>
      <c r="ADV122" s="1"/>
      <c r="ADW122" s="1"/>
      <c r="ADX122" s="1"/>
      <c r="ADY122" s="1"/>
      <c r="ADZ122" s="1"/>
      <c r="AEA122" s="1"/>
      <c r="AEB122" s="1"/>
      <c r="AEC122" s="1"/>
      <c r="AED122" s="1"/>
      <c r="AEE122" s="1"/>
      <c r="AEF122" s="1"/>
      <c r="AEG122" s="1"/>
      <c r="AEH122" s="1"/>
      <c r="AEI122" s="1"/>
      <c r="AEJ122" s="1"/>
      <c r="AEK122" s="1"/>
      <c r="AEL122" s="1"/>
      <c r="AEM122" s="1"/>
      <c r="AEN122" s="1"/>
      <c r="AEO122" s="1"/>
      <c r="AEP122" s="1"/>
      <c r="AEQ122" s="1"/>
      <c r="AER122" s="1"/>
      <c r="AES122" s="1"/>
      <c r="AET122" s="1"/>
      <c r="AEU122" s="1"/>
      <c r="AEV122" s="1"/>
      <c r="AEW122" s="1"/>
      <c r="AEX122" s="1"/>
      <c r="AEY122" s="1"/>
      <c r="AEZ122" s="1"/>
      <c r="AFA122" s="1"/>
      <c r="AFB122" s="1"/>
      <c r="AFC122" s="1"/>
      <c r="AFD122" s="1"/>
      <c r="AFE122" s="1"/>
      <c r="AFF122" s="1"/>
      <c r="AFG122" s="1"/>
      <c r="AFH122" s="1"/>
      <c r="AFI122" s="1"/>
      <c r="AFJ122" s="1"/>
      <c r="AFK122" s="1"/>
      <c r="AFL122" s="1"/>
      <c r="AFM122" s="1"/>
      <c r="AFN122" s="1"/>
      <c r="AFO122" s="1"/>
      <c r="AFP122" s="1"/>
      <c r="AFQ122" s="1"/>
      <c r="AFR122" s="1"/>
      <c r="AFS122" s="1"/>
      <c r="AFT122" s="1"/>
      <c r="AFU122" s="1"/>
      <c r="AFV122" s="1"/>
      <c r="AFW122" s="1"/>
      <c r="AFX122" s="1"/>
      <c r="AFY122" s="1"/>
      <c r="AFZ122" s="1"/>
      <c r="AGA122" s="1"/>
      <c r="AGB122" s="1"/>
      <c r="AGC122" s="1"/>
      <c r="AGD122" s="1"/>
      <c r="AGE122" s="1"/>
      <c r="AGF122" s="1"/>
      <c r="AGG122" s="1"/>
      <c r="AGH122" s="1"/>
      <c r="AGI122" s="1"/>
      <c r="AGJ122" s="1"/>
      <c r="AGK122" s="1"/>
      <c r="AGL122" s="1"/>
      <c r="AGM122" s="1"/>
      <c r="AGN122" s="1"/>
      <c r="AGO122" s="1"/>
      <c r="AGP122" s="1"/>
      <c r="AGQ122" s="1"/>
      <c r="AGR122" s="1"/>
      <c r="AGS122" s="1"/>
      <c r="AGT122" s="1"/>
      <c r="AGU122" s="1"/>
      <c r="AGV122" s="1"/>
      <c r="AGW122" s="1"/>
      <c r="AGX122" s="1"/>
      <c r="AGY122" s="1"/>
      <c r="AGZ122" s="1"/>
      <c r="AHA122" s="1"/>
      <c r="AHB122" s="1"/>
      <c r="AHC122" s="1"/>
      <c r="AHD122" s="1"/>
      <c r="AHE122" s="1"/>
      <c r="AHF122" s="1"/>
      <c r="AHG122" s="1"/>
      <c r="AHH122" s="1"/>
      <c r="AHI122" s="1"/>
      <c r="AHJ122" s="1"/>
      <c r="AHK122" s="1"/>
      <c r="AHL122" s="1"/>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c r="ALZ122" s="1"/>
      <c r="AMA122" s="1"/>
      <c r="AMB122" s="1"/>
      <c r="AMC122" s="1"/>
      <c r="AMD122" s="1"/>
      <c r="AME122" s="1"/>
      <c r="AMF122" s="1"/>
      <c r="AMG122" s="1"/>
      <c r="AMH122" s="1"/>
      <c r="AMI122" s="1"/>
      <c r="AMJ122" s="1"/>
      <c r="AMK122" s="1"/>
    </row>
    <row r="123" spans="1:1025" s="311" customFormat="1" ht="15.75">
      <c r="A123" s="320"/>
      <c r="B123" s="330"/>
      <c r="C123" s="330"/>
      <c r="D123" s="382"/>
      <c r="E123" s="230"/>
      <c r="F123" s="405"/>
      <c r="G123" s="228"/>
      <c r="H123" s="238"/>
      <c r="I123" s="238"/>
      <c r="J123" s="238"/>
      <c r="K123" s="238"/>
      <c r="L123" s="417"/>
      <c r="M123" s="417"/>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c r="JW123" s="1"/>
      <c r="JX123" s="1"/>
      <c r="JY123" s="1"/>
      <c r="JZ123" s="1"/>
      <c r="KA123" s="1"/>
      <c r="KB123" s="1"/>
      <c r="KC123" s="1"/>
      <c r="KD123" s="1"/>
      <c r="KE123" s="1"/>
      <c r="KF123" s="1"/>
      <c r="KG123" s="1"/>
      <c r="KH123" s="1"/>
      <c r="KI123" s="1"/>
      <c r="KJ123" s="1"/>
      <c r="KK123" s="1"/>
      <c r="KL123" s="1"/>
      <c r="KM123" s="1"/>
      <c r="KN123" s="1"/>
      <c r="KO123" s="1"/>
      <c r="KP123" s="1"/>
      <c r="KQ123" s="1"/>
      <c r="KR123" s="1"/>
      <c r="KS123" s="1"/>
      <c r="KT123" s="1"/>
      <c r="KU123" s="1"/>
      <c r="KV123" s="1"/>
      <c r="KW123" s="1"/>
      <c r="KX123" s="1"/>
      <c r="KY123" s="1"/>
      <c r="KZ123" s="1"/>
      <c r="LA123" s="1"/>
      <c r="LB123" s="1"/>
      <c r="LC123" s="1"/>
      <c r="LD123" s="1"/>
      <c r="LE123" s="1"/>
      <c r="LF123" s="1"/>
      <c r="LG123" s="1"/>
      <c r="LH123" s="1"/>
      <c r="LI123" s="1"/>
      <c r="LJ123" s="1"/>
      <c r="LK123" s="1"/>
      <c r="LL123" s="1"/>
      <c r="LM123" s="1"/>
      <c r="LN123" s="1"/>
      <c r="LO123" s="1"/>
      <c r="LP123" s="1"/>
      <c r="LQ123" s="1"/>
      <c r="LR123" s="1"/>
      <c r="LS123" s="1"/>
      <c r="LT123" s="1"/>
      <c r="LU123" s="1"/>
      <c r="LV123" s="1"/>
      <c r="LW123" s="1"/>
      <c r="LX123" s="1"/>
      <c r="LY123" s="1"/>
      <c r="LZ123" s="1"/>
      <c r="MA123" s="1"/>
      <c r="MB123" s="1"/>
      <c r="MC123" s="1"/>
      <c r="MD123" s="1"/>
      <c r="ME123" s="1"/>
      <c r="MF123" s="1"/>
      <c r="MG123" s="1"/>
      <c r="MH123" s="1"/>
      <c r="MI123" s="1"/>
      <c r="MJ123" s="1"/>
      <c r="MK123" s="1"/>
      <c r="ML123" s="1"/>
      <c r="MM123" s="1"/>
      <c r="MN123" s="1"/>
      <c r="MO123" s="1"/>
      <c r="MP123" s="1"/>
      <c r="MQ123" s="1"/>
      <c r="MR123" s="1"/>
      <c r="MS123" s="1"/>
      <c r="MT123" s="1"/>
      <c r="MU123" s="1"/>
      <c r="MV123" s="1"/>
      <c r="MW123" s="1"/>
      <c r="MX123" s="1"/>
      <c r="MY123" s="1"/>
      <c r="MZ123" s="1"/>
      <c r="NA123" s="1"/>
      <c r="NB123" s="1"/>
      <c r="NC123" s="1"/>
      <c r="ND123" s="1"/>
      <c r="NE123" s="1"/>
      <c r="NF123" s="1"/>
      <c r="NG123" s="1"/>
      <c r="NH123" s="1"/>
      <c r="NI123" s="1"/>
      <c r="NJ123" s="1"/>
      <c r="NK123" s="1"/>
      <c r="NL123" s="1"/>
      <c r="NM123" s="1"/>
      <c r="NN123" s="1"/>
      <c r="NO123" s="1"/>
      <c r="NP123" s="1"/>
      <c r="NQ123" s="1"/>
      <c r="NR123" s="1"/>
      <c r="NS123" s="1"/>
      <c r="NT123" s="1"/>
      <c r="NU123" s="1"/>
      <c r="NV123" s="1"/>
      <c r="NW123" s="1"/>
      <c r="NX123" s="1"/>
      <c r="NY123" s="1"/>
      <c r="NZ123" s="1"/>
      <c r="OA123" s="1"/>
      <c r="OB123" s="1"/>
      <c r="OC123" s="1"/>
      <c r="OD123" s="1"/>
      <c r="OE123" s="1"/>
      <c r="OF123" s="1"/>
      <c r="OG123" s="1"/>
      <c r="OH123" s="1"/>
      <c r="OI123" s="1"/>
      <c r="OJ123" s="1"/>
      <c r="OK123" s="1"/>
      <c r="OL123" s="1"/>
      <c r="OM123" s="1"/>
      <c r="ON123" s="1"/>
      <c r="OO123" s="1"/>
      <c r="OP123" s="1"/>
      <c r="OQ123" s="1"/>
      <c r="OR123" s="1"/>
      <c r="OS123" s="1"/>
      <c r="OT123" s="1"/>
      <c r="OU123" s="1"/>
      <c r="OV123" s="1"/>
      <c r="OW123" s="1"/>
      <c r="OX123" s="1"/>
      <c r="OY123" s="1"/>
      <c r="OZ123" s="1"/>
      <c r="PA123" s="1"/>
      <c r="PB123" s="1"/>
      <c r="PC123" s="1"/>
      <c r="PD123" s="1"/>
      <c r="PE123" s="1"/>
      <c r="PF123" s="1"/>
      <c r="PG123" s="1"/>
      <c r="PH123" s="1"/>
      <c r="PI123" s="1"/>
      <c r="PJ123" s="1"/>
      <c r="PK123" s="1"/>
      <c r="PL123" s="1"/>
      <c r="PM123" s="1"/>
      <c r="PN123" s="1"/>
      <c r="PO123" s="1"/>
      <c r="PP123" s="1"/>
      <c r="PQ123" s="1"/>
      <c r="PR123" s="1"/>
      <c r="PS123" s="1"/>
      <c r="PT123" s="1"/>
      <c r="PU123" s="1"/>
      <c r="PV123" s="1"/>
      <c r="PW123" s="1"/>
      <c r="PX123" s="1"/>
      <c r="PY123" s="1"/>
      <c r="PZ123" s="1"/>
      <c r="QA123" s="1"/>
      <c r="QB123" s="1"/>
      <c r="QC123" s="1"/>
      <c r="QD123" s="1"/>
      <c r="QE123" s="1"/>
      <c r="QF123" s="1"/>
      <c r="QG123" s="1"/>
      <c r="QH123" s="1"/>
      <c r="QI123" s="1"/>
      <c r="QJ123" s="1"/>
      <c r="QK123" s="1"/>
      <c r="QL123" s="1"/>
      <c r="QM123" s="1"/>
      <c r="QN123" s="1"/>
      <c r="QO123" s="1"/>
      <c r="QP123" s="1"/>
      <c r="QQ123" s="1"/>
      <c r="QR123" s="1"/>
      <c r="QS123" s="1"/>
      <c r="QT123" s="1"/>
      <c r="QU123" s="1"/>
      <c r="QV123" s="1"/>
      <c r="QW123" s="1"/>
      <c r="QX123" s="1"/>
      <c r="QY123" s="1"/>
      <c r="QZ123" s="1"/>
      <c r="RA123" s="1"/>
      <c r="RB123" s="1"/>
      <c r="RC123" s="1"/>
      <c r="RD123" s="1"/>
      <c r="RE123" s="1"/>
      <c r="RF123" s="1"/>
      <c r="RG123" s="1"/>
      <c r="RH123" s="1"/>
      <c r="RI123" s="1"/>
      <c r="RJ123" s="1"/>
      <c r="RK123" s="1"/>
      <c r="RL123" s="1"/>
      <c r="RM123" s="1"/>
      <c r="RN123" s="1"/>
      <c r="RO123" s="1"/>
      <c r="RP123" s="1"/>
      <c r="RQ123" s="1"/>
      <c r="RR123" s="1"/>
      <c r="RS123" s="1"/>
      <c r="RT123" s="1"/>
      <c r="RU123" s="1"/>
      <c r="RV123" s="1"/>
      <c r="RW123" s="1"/>
      <c r="RX123" s="1"/>
      <c r="RY123" s="1"/>
      <c r="RZ123" s="1"/>
      <c r="SA123" s="1"/>
      <c r="SB123" s="1"/>
      <c r="SC123" s="1"/>
      <c r="SD123" s="1"/>
      <c r="SE123" s="1"/>
      <c r="SF123" s="1"/>
      <c r="SG123" s="1"/>
      <c r="SH123" s="1"/>
      <c r="SI123" s="1"/>
      <c r="SJ123" s="1"/>
      <c r="SK123" s="1"/>
      <c r="SL123" s="1"/>
      <c r="SM123" s="1"/>
      <c r="SN123" s="1"/>
      <c r="SO123" s="1"/>
      <c r="SP123" s="1"/>
      <c r="SQ123" s="1"/>
      <c r="SR123" s="1"/>
      <c r="SS123" s="1"/>
      <c r="ST123" s="1"/>
      <c r="SU123" s="1"/>
      <c r="SV123" s="1"/>
      <c r="SW123" s="1"/>
      <c r="SX123" s="1"/>
      <c r="SY123" s="1"/>
      <c r="SZ123" s="1"/>
      <c r="TA123" s="1"/>
      <c r="TB123" s="1"/>
      <c r="TC123" s="1"/>
      <c r="TD123" s="1"/>
      <c r="TE123" s="1"/>
      <c r="TF123" s="1"/>
      <c r="TG123" s="1"/>
      <c r="TH123" s="1"/>
      <c r="TI123" s="1"/>
      <c r="TJ123" s="1"/>
      <c r="TK123" s="1"/>
      <c r="TL123" s="1"/>
      <c r="TM123" s="1"/>
      <c r="TN123" s="1"/>
      <c r="TO123" s="1"/>
      <c r="TP123" s="1"/>
      <c r="TQ123" s="1"/>
      <c r="TR123" s="1"/>
      <c r="TS123" s="1"/>
      <c r="TT123" s="1"/>
      <c r="TU123" s="1"/>
      <c r="TV123" s="1"/>
      <c r="TW123" s="1"/>
      <c r="TX123" s="1"/>
      <c r="TY123" s="1"/>
      <c r="TZ123" s="1"/>
      <c r="UA123" s="1"/>
      <c r="UB123" s="1"/>
      <c r="UC123" s="1"/>
      <c r="UD123" s="1"/>
      <c r="UE123" s="1"/>
      <c r="UF123" s="1"/>
      <c r="UG123" s="1"/>
      <c r="UH123" s="1"/>
      <c r="UI123" s="1"/>
      <c r="UJ123" s="1"/>
      <c r="UK123" s="1"/>
      <c r="UL123" s="1"/>
      <c r="UM123" s="1"/>
      <c r="UN123" s="1"/>
      <c r="UO123" s="1"/>
      <c r="UP123" s="1"/>
      <c r="UQ123" s="1"/>
      <c r="UR123" s="1"/>
      <c r="US123" s="1"/>
      <c r="UT123" s="1"/>
      <c r="UU123" s="1"/>
      <c r="UV123" s="1"/>
      <c r="UW123" s="1"/>
      <c r="UX123" s="1"/>
      <c r="UY123" s="1"/>
      <c r="UZ123" s="1"/>
      <c r="VA123" s="1"/>
      <c r="VB123" s="1"/>
      <c r="VC123" s="1"/>
      <c r="VD123" s="1"/>
      <c r="VE123" s="1"/>
      <c r="VF123" s="1"/>
      <c r="VG123" s="1"/>
      <c r="VH123" s="1"/>
      <c r="VI123" s="1"/>
      <c r="VJ123" s="1"/>
      <c r="VK123" s="1"/>
      <c r="VL123" s="1"/>
      <c r="VM123" s="1"/>
      <c r="VN123" s="1"/>
      <c r="VO123" s="1"/>
      <c r="VP123" s="1"/>
      <c r="VQ123" s="1"/>
      <c r="VR123" s="1"/>
      <c r="VS123" s="1"/>
      <c r="VT123" s="1"/>
      <c r="VU123" s="1"/>
      <c r="VV123" s="1"/>
      <c r="VW123" s="1"/>
      <c r="VX123" s="1"/>
      <c r="VY123" s="1"/>
      <c r="VZ123" s="1"/>
      <c r="WA123" s="1"/>
      <c r="WB123" s="1"/>
      <c r="WC123" s="1"/>
      <c r="WD123" s="1"/>
      <c r="WE123" s="1"/>
      <c r="WF123" s="1"/>
      <c r="WG123" s="1"/>
      <c r="WH123" s="1"/>
      <c r="WI123" s="1"/>
      <c r="WJ123" s="1"/>
      <c r="WK123" s="1"/>
      <c r="WL123" s="1"/>
      <c r="WM123" s="1"/>
      <c r="WN123" s="1"/>
      <c r="WO123" s="1"/>
      <c r="WP123" s="1"/>
      <c r="WQ123" s="1"/>
      <c r="WR123" s="1"/>
      <c r="WS123" s="1"/>
      <c r="WT123" s="1"/>
      <c r="WU123" s="1"/>
      <c r="WV123" s="1"/>
      <c r="WW123" s="1"/>
      <c r="WX123" s="1"/>
      <c r="WY123" s="1"/>
      <c r="WZ123" s="1"/>
      <c r="XA123" s="1"/>
      <c r="XB123" s="1"/>
      <c r="XC123" s="1"/>
      <c r="XD123" s="1"/>
      <c r="XE123" s="1"/>
      <c r="XF123" s="1"/>
      <c r="XG123" s="1"/>
      <c r="XH123" s="1"/>
      <c r="XI123" s="1"/>
      <c r="XJ123" s="1"/>
      <c r="XK123" s="1"/>
      <c r="XL123" s="1"/>
      <c r="XM123" s="1"/>
      <c r="XN123" s="1"/>
      <c r="XO123" s="1"/>
      <c r="XP123" s="1"/>
      <c r="XQ123" s="1"/>
      <c r="XR123" s="1"/>
      <c r="XS123" s="1"/>
      <c r="XT123" s="1"/>
      <c r="XU123" s="1"/>
      <c r="XV123" s="1"/>
      <c r="XW123" s="1"/>
      <c r="XX123" s="1"/>
      <c r="XY123" s="1"/>
      <c r="XZ123" s="1"/>
      <c r="YA123" s="1"/>
      <c r="YB123" s="1"/>
      <c r="YC123" s="1"/>
      <c r="YD123" s="1"/>
      <c r="YE123" s="1"/>
      <c r="YF123" s="1"/>
      <c r="YG123" s="1"/>
      <c r="YH123" s="1"/>
      <c r="YI123" s="1"/>
      <c r="YJ123" s="1"/>
      <c r="YK123" s="1"/>
      <c r="YL123" s="1"/>
      <c r="YM123" s="1"/>
      <c r="YN123" s="1"/>
      <c r="YO123" s="1"/>
      <c r="YP123" s="1"/>
      <c r="YQ123" s="1"/>
      <c r="YR123" s="1"/>
      <c r="YS123" s="1"/>
      <c r="YT123" s="1"/>
      <c r="YU123" s="1"/>
      <c r="YV123" s="1"/>
      <c r="YW123" s="1"/>
      <c r="YX123" s="1"/>
      <c r="YY123" s="1"/>
      <c r="YZ123" s="1"/>
      <c r="ZA123" s="1"/>
      <c r="ZB123" s="1"/>
      <c r="ZC123" s="1"/>
      <c r="ZD123" s="1"/>
      <c r="ZE123" s="1"/>
      <c r="ZF123" s="1"/>
      <c r="ZG123" s="1"/>
      <c r="ZH123" s="1"/>
      <c r="ZI123" s="1"/>
      <c r="ZJ123" s="1"/>
      <c r="ZK123" s="1"/>
      <c r="ZL123" s="1"/>
      <c r="ZM123" s="1"/>
      <c r="ZN123" s="1"/>
      <c r="ZO123" s="1"/>
      <c r="ZP123" s="1"/>
      <c r="ZQ123" s="1"/>
      <c r="ZR123" s="1"/>
      <c r="ZS123" s="1"/>
      <c r="ZT123" s="1"/>
      <c r="ZU123" s="1"/>
      <c r="ZV123" s="1"/>
      <c r="ZW123" s="1"/>
      <c r="ZX123" s="1"/>
      <c r="ZY123" s="1"/>
      <c r="ZZ123" s="1"/>
      <c r="AAA123" s="1"/>
      <c r="AAB123" s="1"/>
      <c r="AAC123" s="1"/>
      <c r="AAD123" s="1"/>
      <c r="AAE123" s="1"/>
      <c r="AAF123" s="1"/>
      <c r="AAG123" s="1"/>
      <c r="AAH123" s="1"/>
      <c r="AAI123" s="1"/>
      <c r="AAJ123" s="1"/>
      <c r="AAK123" s="1"/>
      <c r="AAL123" s="1"/>
      <c r="AAM123" s="1"/>
      <c r="AAN123" s="1"/>
      <c r="AAO123" s="1"/>
      <c r="AAP123" s="1"/>
      <c r="AAQ123" s="1"/>
      <c r="AAR123" s="1"/>
      <c r="AAS123" s="1"/>
      <c r="AAT123" s="1"/>
      <c r="AAU123" s="1"/>
      <c r="AAV123" s="1"/>
      <c r="AAW123" s="1"/>
      <c r="AAX123" s="1"/>
      <c r="AAY123" s="1"/>
      <c r="AAZ123" s="1"/>
      <c r="ABA123" s="1"/>
      <c r="ABB123" s="1"/>
      <c r="ABC123" s="1"/>
      <c r="ABD123" s="1"/>
      <c r="ABE123" s="1"/>
      <c r="ABF123" s="1"/>
      <c r="ABG123" s="1"/>
      <c r="ABH123" s="1"/>
      <c r="ABI123" s="1"/>
      <c r="ABJ123" s="1"/>
      <c r="ABK123" s="1"/>
      <c r="ABL123" s="1"/>
      <c r="ABM123" s="1"/>
      <c r="ABN123" s="1"/>
      <c r="ABO123" s="1"/>
      <c r="ABP123" s="1"/>
      <c r="ABQ123" s="1"/>
      <c r="ABR123" s="1"/>
      <c r="ABS123" s="1"/>
      <c r="ABT123" s="1"/>
      <c r="ABU123" s="1"/>
      <c r="ABV123" s="1"/>
      <c r="ABW123" s="1"/>
      <c r="ABX123" s="1"/>
      <c r="ABY123" s="1"/>
      <c r="ABZ123" s="1"/>
      <c r="ACA123" s="1"/>
      <c r="ACB123" s="1"/>
      <c r="ACC123" s="1"/>
      <c r="ACD123" s="1"/>
      <c r="ACE123" s="1"/>
      <c r="ACF123" s="1"/>
      <c r="ACG123" s="1"/>
      <c r="ACH123" s="1"/>
      <c r="ACI123" s="1"/>
      <c r="ACJ123" s="1"/>
      <c r="ACK123" s="1"/>
      <c r="ACL123" s="1"/>
      <c r="ACM123" s="1"/>
      <c r="ACN123" s="1"/>
      <c r="ACO123" s="1"/>
      <c r="ACP123" s="1"/>
      <c r="ACQ123" s="1"/>
      <c r="ACR123" s="1"/>
      <c r="ACS123" s="1"/>
      <c r="ACT123" s="1"/>
      <c r="ACU123" s="1"/>
      <c r="ACV123" s="1"/>
      <c r="ACW123" s="1"/>
      <c r="ACX123" s="1"/>
      <c r="ACY123" s="1"/>
      <c r="ACZ123" s="1"/>
      <c r="ADA123" s="1"/>
      <c r="ADB123" s="1"/>
      <c r="ADC123" s="1"/>
      <c r="ADD123" s="1"/>
      <c r="ADE123" s="1"/>
      <c r="ADF123" s="1"/>
      <c r="ADG123" s="1"/>
      <c r="ADH123" s="1"/>
      <c r="ADI123" s="1"/>
      <c r="ADJ123" s="1"/>
      <c r="ADK123" s="1"/>
      <c r="ADL123" s="1"/>
      <c r="ADM123" s="1"/>
      <c r="ADN123" s="1"/>
      <c r="ADO123" s="1"/>
      <c r="ADP123" s="1"/>
      <c r="ADQ123" s="1"/>
      <c r="ADR123" s="1"/>
      <c r="ADS123" s="1"/>
      <c r="ADT123" s="1"/>
      <c r="ADU123" s="1"/>
      <c r="ADV123" s="1"/>
      <c r="ADW123" s="1"/>
      <c r="ADX123" s="1"/>
      <c r="ADY123" s="1"/>
      <c r="ADZ123" s="1"/>
      <c r="AEA123" s="1"/>
      <c r="AEB123" s="1"/>
      <c r="AEC123" s="1"/>
      <c r="AED123" s="1"/>
      <c r="AEE123" s="1"/>
      <c r="AEF123" s="1"/>
      <c r="AEG123" s="1"/>
      <c r="AEH123" s="1"/>
      <c r="AEI123" s="1"/>
      <c r="AEJ123" s="1"/>
      <c r="AEK123" s="1"/>
      <c r="AEL123" s="1"/>
      <c r="AEM123" s="1"/>
      <c r="AEN123" s="1"/>
      <c r="AEO123" s="1"/>
      <c r="AEP123" s="1"/>
      <c r="AEQ123" s="1"/>
      <c r="AER123" s="1"/>
      <c r="AES123" s="1"/>
      <c r="AET123" s="1"/>
      <c r="AEU123" s="1"/>
      <c r="AEV123" s="1"/>
      <c r="AEW123" s="1"/>
      <c r="AEX123" s="1"/>
      <c r="AEY123" s="1"/>
      <c r="AEZ123" s="1"/>
      <c r="AFA123" s="1"/>
      <c r="AFB123" s="1"/>
      <c r="AFC123" s="1"/>
      <c r="AFD123" s="1"/>
      <c r="AFE123" s="1"/>
      <c r="AFF123" s="1"/>
      <c r="AFG123" s="1"/>
      <c r="AFH123" s="1"/>
      <c r="AFI123" s="1"/>
      <c r="AFJ123" s="1"/>
      <c r="AFK123" s="1"/>
      <c r="AFL123" s="1"/>
      <c r="AFM123" s="1"/>
      <c r="AFN123" s="1"/>
      <c r="AFO123" s="1"/>
      <c r="AFP123" s="1"/>
      <c r="AFQ123" s="1"/>
      <c r="AFR123" s="1"/>
      <c r="AFS123" s="1"/>
      <c r="AFT123" s="1"/>
      <c r="AFU123" s="1"/>
      <c r="AFV123" s="1"/>
      <c r="AFW123" s="1"/>
      <c r="AFX123" s="1"/>
      <c r="AFY123" s="1"/>
      <c r="AFZ123" s="1"/>
      <c r="AGA123" s="1"/>
      <c r="AGB123" s="1"/>
      <c r="AGC123" s="1"/>
      <c r="AGD123" s="1"/>
      <c r="AGE123" s="1"/>
      <c r="AGF123" s="1"/>
      <c r="AGG123" s="1"/>
      <c r="AGH123" s="1"/>
      <c r="AGI123" s="1"/>
      <c r="AGJ123" s="1"/>
      <c r="AGK123" s="1"/>
      <c r="AGL123" s="1"/>
      <c r="AGM123" s="1"/>
      <c r="AGN123" s="1"/>
      <c r="AGO123" s="1"/>
      <c r="AGP123" s="1"/>
      <c r="AGQ123" s="1"/>
      <c r="AGR123" s="1"/>
      <c r="AGS123" s="1"/>
      <c r="AGT123" s="1"/>
      <c r="AGU123" s="1"/>
      <c r="AGV123" s="1"/>
      <c r="AGW123" s="1"/>
      <c r="AGX123" s="1"/>
      <c r="AGY123" s="1"/>
      <c r="AGZ123" s="1"/>
      <c r="AHA123" s="1"/>
      <c r="AHB123" s="1"/>
      <c r="AHC123" s="1"/>
      <c r="AHD123" s="1"/>
      <c r="AHE123" s="1"/>
      <c r="AHF123" s="1"/>
      <c r="AHG123" s="1"/>
      <c r="AHH123" s="1"/>
      <c r="AHI123" s="1"/>
      <c r="AHJ123" s="1"/>
      <c r="AHK123" s="1"/>
      <c r="AHL123" s="1"/>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c r="ALZ123" s="1"/>
      <c r="AMA123" s="1"/>
      <c r="AMB123" s="1"/>
      <c r="AMC123" s="1"/>
      <c r="AMD123" s="1"/>
      <c r="AME123" s="1"/>
      <c r="AMF123" s="1"/>
      <c r="AMG123" s="1"/>
      <c r="AMH123" s="1"/>
      <c r="AMI123" s="1"/>
      <c r="AMJ123" s="1"/>
      <c r="AMK123" s="1"/>
    </row>
    <row r="124" spans="1:1025" s="311" customFormat="1" ht="15.75">
      <c r="A124" s="320"/>
      <c r="B124" s="330"/>
      <c r="C124" s="330"/>
      <c r="D124" s="382"/>
      <c r="E124" s="230"/>
      <c r="F124" s="405"/>
      <c r="G124" s="228"/>
      <c r="H124" s="238"/>
      <c r="I124" s="238"/>
      <c r="J124" s="238"/>
      <c r="K124" s="238"/>
      <c r="L124" s="417"/>
      <c r="M124" s="417"/>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c r="JW124" s="1"/>
      <c r="JX124" s="1"/>
      <c r="JY124" s="1"/>
      <c r="JZ124" s="1"/>
      <c r="KA124" s="1"/>
      <c r="KB124" s="1"/>
      <c r="KC124" s="1"/>
      <c r="KD124" s="1"/>
      <c r="KE124" s="1"/>
      <c r="KF124" s="1"/>
      <c r="KG124" s="1"/>
      <c r="KH124" s="1"/>
      <c r="KI124" s="1"/>
      <c r="KJ124" s="1"/>
      <c r="KK124" s="1"/>
      <c r="KL124" s="1"/>
      <c r="KM124" s="1"/>
      <c r="KN124" s="1"/>
      <c r="KO124" s="1"/>
      <c r="KP124" s="1"/>
      <c r="KQ124" s="1"/>
      <c r="KR124" s="1"/>
      <c r="KS124" s="1"/>
      <c r="KT124" s="1"/>
      <c r="KU124" s="1"/>
      <c r="KV124" s="1"/>
      <c r="KW124" s="1"/>
      <c r="KX124" s="1"/>
      <c r="KY124" s="1"/>
      <c r="KZ124" s="1"/>
      <c r="LA124" s="1"/>
      <c r="LB124" s="1"/>
      <c r="LC124" s="1"/>
      <c r="LD124" s="1"/>
      <c r="LE124" s="1"/>
      <c r="LF124" s="1"/>
      <c r="LG124" s="1"/>
      <c r="LH124" s="1"/>
      <c r="LI124" s="1"/>
      <c r="LJ124" s="1"/>
      <c r="LK124" s="1"/>
      <c r="LL124" s="1"/>
      <c r="LM124" s="1"/>
      <c r="LN124" s="1"/>
      <c r="LO124" s="1"/>
      <c r="LP124" s="1"/>
      <c r="LQ124" s="1"/>
      <c r="LR124" s="1"/>
      <c r="LS124" s="1"/>
      <c r="LT124" s="1"/>
      <c r="LU124" s="1"/>
      <c r="LV124" s="1"/>
      <c r="LW124" s="1"/>
      <c r="LX124" s="1"/>
      <c r="LY124" s="1"/>
      <c r="LZ124" s="1"/>
      <c r="MA124" s="1"/>
      <c r="MB124" s="1"/>
      <c r="MC124" s="1"/>
      <c r="MD124" s="1"/>
      <c r="ME124" s="1"/>
      <c r="MF124" s="1"/>
      <c r="MG124" s="1"/>
      <c r="MH124" s="1"/>
      <c r="MI124" s="1"/>
      <c r="MJ124" s="1"/>
      <c r="MK124" s="1"/>
      <c r="ML124" s="1"/>
      <c r="MM124" s="1"/>
      <c r="MN124" s="1"/>
      <c r="MO124" s="1"/>
      <c r="MP124" s="1"/>
      <c r="MQ124" s="1"/>
      <c r="MR124" s="1"/>
      <c r="MS124" s="1"/>
      <c r="MT124" s="1"/>
      <c r="MU124" s="1"/>
      <c r="MV124" s="1"/>
      <c r="MW124" s="1"/>
      <c r="MX124" s="1"/>
      <c r="MY124" s="1"/>
      <c r="MZ124" s="1"/>
      <c r="NA124" s="1"/>
      <c r="NB124" s="1"/>
      <c r="NC124" s="1"/>
      <c r="ND124" s="1"/>
      <c r="NE124" s="1"/>
      <c r="NF124" s="1"/>
      <c r="NG124" s="1"/>
      <c r="NH124" s="1"/>
      <c r="NI124" s="1"/>
      <c r="NJ124" s="1"/>
      <c r="NK124" s="1"/>
      <c r="NL124" s="1"/>
      <c r="NM124" s="1"/>
      <c r="NN124" s="1"/>
      <c r="NO124" s="1"/>
      <c r="NP124" s="1"/>
      <c r="NQ124" s="1"/>
      <c r="NR124" s="1"/>
      <c r="NS124" s="1"/>
      <c r="NT124" s="1"/>
      <c r="NU124" s="1"/>
      <c r="NV124" s="1"/>
      <c r="NW124" s="1"/>
      <c r="NX124" s="1"/>
      <c r="NY124" s="1"/>
      <c r="NZ124" s="1"/>
      <c r="OA124" s="1"/>
      <c r="OB124" s="1"/>
      <c r="OC124" s="1"/>
      <c r="OD124" s="1"/>
      <c r="OE124" s="1"/>
      <c r="OF124" s="1"/>
      <c r="OG124" s="1"/>
      <c r="OH124" s="1"/>
      <c r="OI124" s="1"/>
      <c r="OJ124" s="1"/>
      <c r="OK124" s="1"/>
      <c r="OL124" s="1"/>
      <c r="OM124" s="1"/>
      <c r="ON124" s="1"/>
      <c r="OO124" s="1"/>
      <c r="OP124" s="1"/>
      <c r="OQ124" s="1"/>
      <c r="OR124" s="1"/>
      <c r="OS124" s="1"/>
      <c r="OT124" s="1"/>
      <c r="OU124" s="1"/>
      <c r="OV124" s="1"/>
      <c r="OW124" s="1"/>
      <c r="OX124" s="1"/>
      <c r="OY124" s="1"/>
      <c r="OZ124" s="1"/>
      <c r="PA124" s="1"/>
      <c r="PB124" s="1"/>
      <c r="PC124" s="1"/>
      <c r="PD124" s="1"/>
      <c r="PE124" s="1"/>
      <c r="PF124" s="1"/>
      <c r="PG124" s="1"/>
      <c r="PH124" s="1"/>
      <c r="PI124" s="1"/>
      <c r="PJ124" s="1"/>
      <c r="PK124" s="1"/>
      <c r="PL124" s="1"/>
      <c r="PM124" s="1"/>
      <c r="PN124" s="1"/>
      <c r="PO124" s="1"/>
      <c r="PP124" s="1"/>
      <c r="PQ124" s="1"/>
      <c r="PR124" s="1"/>
      <c r="PS124" s="1"/>
      <c r="PT124" s="1"/>
      <c r="PU124" s="1"/>
      <c r="PV124" s="1"/>
      <c r="PW124" s="1"/>
      <c r="PX124" s="1"/>
      <c r="PY124" s="1"/>
      <c r="PZ124" s="1"/>
      <c r="QA124" s="1"/>
      <c r="QB124" s="1"/>
      <c r="QC124" s="1"/>
      <c r="QD124" s="1"/>
      <c r="QE124" s="1"/>
      <c r="QF124" s="1"/>
      <c r="QG124" s="1"/>
      <c r="QH124" s="1"/>
      <c r="QI124" s="1"/>
      <c r="QJ124" s="1"/>
      <c r="QK124" s="1"/>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c r="RV124" s="1"/>
      <c r="RW124" s="1"/>
      <c r="RX124" s="1"/>
      <c r="RY124" s="1"/>
      <c r="RZ124" s="1"/>
      <c r="SA124" s="1"/>
      <c r="SB124" s="1"/>
      <c r="SC124" s="1"/>
      <c r="SD124" s="1"/>
      <c r="SE124" s="1"/>
      <c r="SF124" s="1"/>
      <c r="SG124" s="1"/>
      <c r="SH124" s="1"/>
      <c r="SI124" s="1"/>
      <c r="SJ124" s="1"/>
      <c r="SK124" s="1"/>
      <c r="SL124" s="1"/>
      <c r="SM124" s="1"/>
      <c r="SN124" s="1"/>
      <c r="SO124" s="1"/>
      <c r="SP124" s="1"/>
      <c r="SQ124" s="1"/>
      <c r="SR124" s="1"/>
      <c r="SS124" s="1"/>
      <c r="ST124" s="1"/>
      <c r="SU124" s="1"/>
      <c r="SV124" s="1"/>
      <c r="SW124" s="1"/>
      <c r="SX124" s="1"/>
      <c r="SY124" s="1"/>
      <c r="SZ124" s="1"/>
      <c r="TA124" s="1"/>
      <c r="TB124" s="1"/>
      <c r="TC124" s="1"/>
      <c r="TD124" s="1"/>
      <c r="TE124" s="1"/>
      <c r="TF124" s="1"/>
      <c r="TG124" s="1"/>
      <c r="TH124" s="1"/>
      <c r="TI124" s="1"/>
      <c r="TJ124" s="1"/>
      <c r="TK124" s="1"/>
      <c r="TL124" s="1"/>
      <c r="TM124" s="1"/>
      <c r="TN124" s="1"/>
      <c r="TO124" s="1"/>
      <c r="TP124" s="1"/>
      <c r="TQ124" s="1"/>
      <c r="TR124" s="1"/>
      <c r="TS124" s="1"/>
      <c r="TT124" s="1"/>
      <c r="TU124" s="1"/>
      <c r="TV124" s="1"/>
      <c r="TW124" s="1"/>
      <c r="TX124" s="1"/>
      <c r="TY124" s="1"/>
      <c r="TZ124" s="1"/>
      <c r="UA124" s="1"/>
      <c r="UB124" s="1"/>
      <c r="UC124" s="1"/>
      <c r="UD124" s="1"/>
      <c r="UE124" s="1"/>
      <c r="UF124" s="1"/>
      <c r="UG124" s="1"/>
      <c r="UH124" s="1"/>
      <c r="UI124" s="1"/>
      <c r="UJ124" s="1"/>
      <c r="UK124" s="1"/>
      <c r="UL124" s="1"/>
      <c r="UM124" s="1"/>
      <c r="UN124" s="1"/>
      <c r="UO124" s="1"/>
      <c r="UP124" s="1"/>
      <c r="UQ124" s="1"/>
      <c r="UR124" s="1"/>
      <c r="US124" s="1"/>
      <c r="UT124" s="1"/>
      <c r="UU124" s="1"/>
      <c r="UV124" s="1"/>
      <c r="UW124" s="1"/>
      <c r="UX124" s="1"/>
      <c r="UY124" s="1"/>
      <c r="UZ124" s="1"/>
      <c r="VA124" s="1"/>
      <c r="VB124" s="1"/>
      <c r="VC124" s="1"/>
      <c r="VD124" s="1"/>
      <c r="VE124" s="1"/>
      <c r="VF124" s="1"/>
      <c r="VG124" s="1"/>
      <c r="VH124" s="1"/>
      <c r="VI124" s="1"/>
      <c r="VJ124" s="1"/>
      <c r="VK124" s="1"/>
      <c r="VL124" s="1"/>
      <c r="VM124" s="1"/>
      <c r="VN124" s="1"/>
      <c r="VO124" s="1"/>
      <c r="VP124" s="1"/>
      <c r="VQ124" s="1"/>
      <c r="VR124" s="1"/>
      <c r="VS124" s="1"/>
      <c r="VT124" s="1"/>
      <c r="VU124" s="1"/>
      <c r="VV124" s="1"/>
      <c r="VW124" s="1"/>
      <c r="VX124" s="1"/>
      <c r="VY124" s="1"/>
      <c r="VZ124" s="1"/>
      <c r="WA124" s="1"/>
      <c r="WB124" s="1"/>
      <c r="WC124" s="1"/>
      <c r="WD124" s="1"/>
      <c r="WE124" s="1"/>
      <c r="WF124" s="1"/>
      <c r="WG124" s="1"/>
      <c r="WH124" s="1"/>
      <c r="WI124" s="1"/>
      <c r="WJ124" s="1"/>
      <c r="WK124" s="1"/>
      <c r="WL124" s="1"/>
      <c r="WM124" s="1"/>
      <c r="WN124" s="1"/>
      <c r="WO124" s="1"/>
      <c r="WP124" s="1"/>
      <c r="WQ124" s="1"/>
      <c r="WR124" s="1"/>
      <c r="WS124" s="1"/>
      <c r="WT124" s="1"/>
      <c r="WU124" s="1"/>
      <c r="WV124" s="1"/>
      <c r="WW124" s="1"/>
      <c r="WX124" s="1"/>
      <c r="WY124" s="1"/>
      <c r="WZ124" s="1"/>
      <c r="XA124" s="1"/>
      <c r="XB124" s="1"/>
      <c r="XC124" s="1"/>
      <c r="XD124" s="1"/>
      <c r="XE124" s="1"/>
      <c r="XF124" s="1"/>
      <c r="XG124" s="1"/>
      <c r="XH124" s="1"/>
      <c r="XI124" s="1"/>
      <c r="XJ124" s="1"/>
      <c r="XK124" s="1"/>
      <c r="XL124" s="1"/>
      <c r="XM124" s="1"/>
      <c r="XN124" s="1"/>
      <c r="XO124" s="1"/>
      <c r="XP124" s="1"/>
      <c r="XQ124" s="1"/>
      <c r="XR124" s="1"/>
      <c r="XS124" s="1"/>
      <c r="XT124" s="1"/>
      <c r="XU124" s="1"/>
      <c r="XV124" s="1"/>
      <c r="XW124" s="1"/>
      <c r="XX124" s="1"/>
      <c r="XY124" s="1"/>
      <c r="XZ124" s="1"/>
      <c r="YA124" s="1"/>
      <c r="YB124" s="1"/>
      <c r="YC124" s="1"/>
      <c r="YD124" s="1"/>
      <c r="YE124" s="1"/>
      <c r="YF124" s="1"/>
      <c r="YG124" s="1"/>
      <c r="YH124" s="1"/>
      <c r="YI124" s="1"/>
      <c r="YJ124" s="1"/>
      <c r="YK124" s="1"/>
      <c r="YL124" s="1"/>
      <c r="YM124" s="1"/>
      <c r="YN124" s="1"/>
      <c r="YO124" s="1"/>
      <c r="YP124" s="1"/>
      <c r="YQ124" s="1"/>
      <c r="YR124" s="1"/>
      <c r="YS124" s="1"/>
      <c r="YT124" s="1"/>
      <c r="YU124" s="1"/>
      <c r="YV124" s="1"/>
      <c r="YW124" s="1"/>
      <c r="YX124" s="1"/>
      <c r="YY124" s="1"/>
      <c r="YZ124" s="1"/>
      <c r="ZA124" s="1"/>
      <c r="ZB124" s="1"/>
      <c r="ZC124" s="1"/>
      <c r="ZD124" s="1"/>
      <c r="ZE124" s="1"/>
      <c r="ZF124" s="1"/>
      <c r="ZG124" s="1"/>
      <c r="ZH124" s="1"/>
      <c r="ZI124" s="1"/>
      <c r="ZJ124" s="1"/>
      <c r="ZK124" s="1"/>
      <c r="ZL124" s="1"/>
      <c r="ZM124" s="1"/>
      <c r="ZN124" s="1"/>
      <c r="ZO124" s="1"/>
      <c r="ZP124" s="1"/>
      <c r="ZQ124" s="1"/>
      <c r="ZR124" s="1"/>
      <c r="ZS124" s="1"/>
      <c r="ZT124" s="1"/>
      <c r="ZU124" s="1"/>
      <c r="ZV124" s="1"/>
      <c r="ZW124" s="1"/>
      <c r="ZX124" s="1"/>
      <c r="ZY124" s="1"/>
      <c r="ZZ124" s="1"/>
      <c r="AAA124" s="1"/>
      <c r="AAB124" s="1"/>
      <c r="AAC124" s="1"/>
      <c r="AAD124" s="1"/>
      <c r="AAE124" s="1"/>
      <c r="AAF124" s="1"/>
      <c r="AAG124" s="1"/>
      <c r="AAH124" s="1"/>
      <c r="AAI124" s="1"/>
      <c r="AAJ124" s="1"/>
      <c r="AAK124" s="1"/>
      <c r="AAL124" s="1"/>
      <c r="AAM124" s="1"/>
      <c r="AAN124" s="1"/>
      <c r="AAO124" s="1"/>
      <c r="AAP124" s="1"/>
      <c r="AAQ124" s="1"/>
      <c r="AAR124" s="1"/>
      <c r="AAS124" s="1"/>
      <c r="AAT124" s="1"/>
      <c r="AAU124" s="1"/>
      <c r="AAV124" s="1"/>
      <c r="AAW124" s="1"/>
      <c r="AAX124" s="1"/>
      <c r="AAY124" s="1"/>
      <c r="AAZ124" s="1"/>
      <c r="ABA124" s="1"/>
      <c r="ABB124" s="1"/>
      <c r="ABC124" s="1"/>
      <c r="ABD124" s="1"/>
      <c r="ABE124" s="1"/>
      <c r="ABF124" s="1"/>
      <c r="ABG124" s="1"/>
      <c r="ABH124" s="1"/>
      <c r="ABI124" s="1"/>
      <c r="ABJ124" s="1"/>
      <c r="ABK124" s="1"/>
      <c r="ABL124" s="1"/>
      <c r="ABM124" s="1"/>
      <c r="ABN124" s="1"/>
      <c r="ABO124" s="1"/>
      <c r="ABP124" s="1"/>
      <c r="ABQ124" s="1"/>
      <c r="ABR124" s="1"/>
      <c r="ABS124" s="1"/>
      <c r="ABT124" s="1"/>
      <c r="ABU124" s="1"/>
      <c r="ABV124" s="1"/>
      <c r="ABW124" s="1"/>
      <c r="ABX124" s="1"/>
      <c r="ABY124" s="1"/>
      <c r="ABZ124" s="1"/>
      <c r="ACA124" s="1"/>
      <c r="ACB124" s="1"/>
      <c r="ACC124" s="1"/>
      <c r="ACD124" s="1"/>
      <c r="ACE124" s="1"/>
      <c r="ACF124" s="1"/>
      <c r="ACG124" s="1"/>
      <c r="ACH124" s="1"/>
      <c r="ACI124" s="1"/>
      <c r="ACJ124" s="1"/>
      <c r="ACK124" s="1"/>
      <c r="ACL124" s="1"/>
      <c r="ACM124" s="1"/>
      <c r="ACN124" s="1"/>
      <c r="ACO124" s="1"/>
      <c r="ACP124" s="1"/>
      <c r="ACQ124" s="1"/>
      <c r="ACR124" s="1"/>
      <c r="ACS124" s="1"/>
      <c r="ACT124" s="1"/>
      <c r="ACU124" s="1"/>
      <c r="ACV124" s="1"/>
      <c r="ACW124" s="1"/>
      <c r="ACX124" s="1"/>
      <c r="ACY124" s="1"/>
      <c r="ACZ124" s="1"/>
      <c r="ADA124" s="1"/>
      <c r="ADB124" s="1"/>
      <c r="ADC124" s="1"/>
      <c r="ADD124" s="1"/>
      <c r="ADE124" s="1"/>
      <c r="ADF124" s="1"/>
      <c r="ADG124" s="1"/>
      <c r="ADH124" s="1"/>
      <c r="ADI124" s="1"/>
      <c r="ADJ124" s="1"/>
      <c r="ADK124" s="1"/>
      <c r="ADL124" s="1"/>
      <c r="ADM124" s="1"/>
      <c r="ADN124" s="1"/>
      <c r="ADO124" s="1"/>
      <c r="ADP124" s="1"/>
      <c r="ADQ124" s="1"/>
      <c r="ADR124" s="1"/>
      <c r="ADS124" s="1"/>
      <c r="ADT124" s="1"/>
      <c r="ADU124" s="1"/>
      <c r="ADV124" s="1"/>
      <c r="ADW124" s="1"/>
      <c r="ADX124" s="1"/>
      <c r="ADY124" s="1"/>
      <c r="ADZ124" s="1"/>
      <c r="AEA124" s="1"/>
      <c r="AEB124" s="1"/>
      <c r="AEC124" s="1"/>
      <c r="AED124" s="1"/>
      <c r="AEE124" s="1"/>
      <c r="AEF124" s="1"/>
      <c r="AEG124" s="1"/>
      <c r="AEH124" s="1"/>
      <c r="AEI124" s="1"/>
      <c r="AEJ124" s="1"/>
      <c r="AEK124" s="1"/>
      <c r="AEL124" s="1"/>
      <c r="AEM124" s="1"/>
      <c r="AEN124" s="1"/>
      <c r="AEO124" s="1"/>
      <c r="AEP124" s="1"/>
      <c r="AEQ124" s="1"/>
      <c r="AER124" s="1"/>
      <c r="AES124" s="1"/>
      <c r="AET124" s="1"/>
      <c r="AEU124" s="1"/>
      <c r="AEV124" s="1"/>
      <c r="AEW124" s="1"/>
      <c r="AEX124" s="1"/>
      <c r="AEY124" s="1"/>
      <c r="AEZ124" s="1"/>
      <c r="AFA124" s="1"/>
      <c r="AFB124" s="1"/>
      <c r="AFC124" s="1"/>
      <c r="AFD124" s="1"/>
      <c r="AFE124" s="1"/>
      <c r="AFF124" s="1"/>
      <c r="AFG124" s="1"/>
      <c r="AFH124" s="1"/>
      <c r="AFI124" s="1"/>
      <c r="AFJ124" s="1"/>
      <c r="AFK124" s="1"/>
      <c r="AFL124" s="1"/>
      <c r="AFM124" s="1"/>
      <c r="AFN124" s="1"/>
      <c r="AFO124" s="1"/>
      <c r="AFP124" s="1"/>
      <c r="AFQ124" s="1"/>
      <c r="AFR124" s="1"/>
      <c r="AFS124" s="1"/>
      <c r="AFT124" s="1"/>
      <c r="AFU124" s="1"/>
      <c r="AFV124" s="1"/>
      <c r="AFW124" s="1"/>
      <c r="AFX124" s="1"/>
      <c r="AFY124" s="1"/>
      <c r="AFZ124" s="1"/>
      <c r="AGA124" s="1"/>
      <c r="AGB124" s="1"/>
      <c r="AGC124" s="1"/>
      <c r="AGD124" s="1"/>
      <c r="AGE124" s="1"/>
      <c r="AGF124" s="1"/>
      <c r="AGG124" s="1"/>
      <c r="AGH124" s="1"/>
      <c r="AGI124" s="1"/>
      <c r="AGJ124" s="1"/>
      <c r="AGK124" s="1"/>
      <c r="AGL124" s="1"/>
      <c r="AGM124" s="1"/>
      <c r="AGN124" s="1"/>
      <c r="AGO124" s="1"/>
      <c r="AGP124" s="1"/>
      <c r="AGQ124" s="1"/>
      <c r="AGR124" s="1"/>
      <c r="AGS124" s="1"/>
      <c r="AGT124" s="1"/>
      <c r="AGU124" s="1"/>
      <c r="AGV124" s="1"/>
      <c r="AGW124" s="1"/>
      <c r="AGX124" s="1"/>
      <c r="AGY124" s="1"/>
      <c r="AGZ124" s="1"/>
      <c r="AHA124" s="1"/>
      <c r="AHB124" s="1"/>
      <c r="AHC124" s="1"/>
      <c r="AHD124" s="1"/>
      <c r="AHE124" s="1"/>
      <c r="AHF124" s="1"/>
      <c r="AHG124" s="1"/>
      <c r="AHH124" s="1"/>
      <c r="AHI124" s="1"/>
      <c r="AHJ124" s="1"/>
      <c r="AHK124" s="1"/>
      <c r="AHL124" s="1"/>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c r="ALZ124" s="1"/>
      <c r="AMA124" s="1"/>
      <c r="AMB124" s="1"/>
      <c r="AMC124" s="1"/>
      <c r="AMD124" s="1"/>
      <c r="AME124" s="1"/>
      <c r="AMF124" s="1"/>
      <c r="AMG124" s="1"/>
      <c r="AMH124" s="1"/>
      <c r="AMI124" s="1"/>
      <c r="AMJ124" s="1"/>
      <c r="AMK124" s="1"/>
    </row>
    <row r="125" spans="1:1025" ht="15.75">
      <c r="A125" s="323" t="s">
        <v>1090</v>
      </c>
      <c r="B125" s="292"/>
      <c r="C125" s="367"/>
      <c r="D125" s="379"/>
      <c r="E125" s="230" t="s">
        <v>121</v>
      </c>
      <c r="F125" s="405"/>
      <c r="G125" s="228" t="s">
        <v>870</v>
      </c>
    </row>
    <row r="126" spans="1:1025">
      <c r="A126" s="3" t="s">
        <v>122</v>
      </c>
      <c r="B126" s="292"/>
      <c r="C126" s="367"/>
      <c r="D126" s="379"/>
      <c r="E126" s="231" t="s">
        <v>123</v>
      </c>
      <c r="F126" s="405"/>
      <c r="G126" s="228" t="s">
        <v>867</v>
      </c>
    </row>
    <row r="127" spans="1:1025">
      <c r="A127" s="4" t="s">
        <v>124</v>
      </c>
      <c r="B127" s="731">
        <v>120000</v>
      </c>
      <c r="C127" s="732">
        <v>120000</v>
      </c>
      <c r="D127" s="377"/>
      <c r="E127" s="232" t="s">
        <v>125</v>
      </c>
      <c r="F127" s="228" t="s">
        <v>970</v>
      </c>
      <c r="G127" s="228"/>
    </row>
    <row r="128" spans="1:1025">
      <c r="A128" s="4" t="s">
        <v>126</v>
      </c>
      <c r="B128" s="731">
        <v>0</v>
      </c>
      <c r="C128" s="732">
        <v>0</v>
      </c>
      <c r="D128" s="377"/>
      <c r="E128" s="232" t="s">
        <v>127</v>
      </c>
      <c r="F128" s="228" t="s">
        <v>971</v>
      </c>
      <c r="G128" s="228"/>
    </row>
    <row r="129" spans="1:7">
      <c r="A129" s="4" t="s">
        <v>128</v>
      </c>
      <c r="B129" s="731">
        <v>429272</v>
      </c>
      <c r="C129" s="732">
        <v>429272</v>
      </c>
      <c r="D129" s="377"/>
      <c r="E129" s="232" t="s">
        <v>129</v>
      </c>
      <c r="F129" s="228" t="s">
        <v>972</v>
      </c>
      <c r="G129" s="228"/>
    </row>
    <row r="130" spans="1:7">
      <c r="A130" s="4" t="s">
        <v>130</v>
      </c>
      <c r="B130" s="731">
        <v>24000</v>
      </c>
      <c r="C130" s="732">
        <v>24000</v>
      </c>
      <c r="D130" s="377"/>
      <c r="E130" s="232" t="s">
        <v>131</v>
      </c>
      <c r="F130" s="228" t="s">
        <v>973</v>
      </c>
      <c r="G130" s="228"/>
    </row>
    <row r="131" spans="1:7">
      <c r="A131" s="4" t="s">
        <v>132</v>
      </c>
      <c r="B131" s="731">
        <v>0</v>
      </c>
      <c r="C131" s="732">
        <v>0</v>
      </c>
      <c r="D131" s="377"/>
      <c r="E131" s="232" t="s">
        <v>133</v>
      </c>
      <c r="F131" s="228" t="s">
        <v>974</v>
      </c>
      <c r="G131" s="228"/>
    </row>
    <row r="132" spans="1:7">
      <c r="A132" s="4" t="s">
        <v>1645</v>
      </c>
      <c r="B132" s="731">
        <v>0</v>
      </c>
      <c r="C132" s="732">
        <v>0</v>
      </c>
      <c r="D132" s="377"/>
      <c r="E132" s="232" t="s">
        <v>134</v>
      </c>
      <c r="F132" s="228" t="s">
        <v>975</v>
      </c>
      <c r="G132" s="236"/>
    </row>
    <row r="133" spans="1:7">
      <c r="A133" s="4" t="s">
        <v>1647</v>
      </c>
      <c r="B133" s="294">
        <f>SUM(B134:B153)+B155</f>
        <v>4011764</v>
      </c>
      <c r="C133" s="324">
        <f>SUM(C134:C153)+C155</f>
        <v>4406589</v>
      </c>
      <c r="D133" s="382"/>
      <c r="E133" s="232" t="s">
        <v>135</v>
      </c>
      <c r="F133" s="405"/>
      <c r="G133" s="228" t="s">
        <v>976</v>
      </c>
    </row>
    <row r="134" spans="1:7">
      <c r="A134" s="9" t="s">
        <v>1626</v>
      </c>
      <c r="B134" s="731">
        <v>4525232</v>
      </c>
      <c r="C134" s="732">
        <v>4920180</v>
      </c>
      <c r="D134" s="377"/>
      <c r="E134" s="235" t="s">
        <v>136</v>
      </c>
      <c r="F134" s="228" t="s">
        <v>977</v>
      </c>
      <c r="G134" s="228"/>
    </row>
    <row r="135" spans="1:7">
      <c r="A135" s="9" t="s">
        <v>1627</v>
      </c>
      <c r="B135" s="731">
        <v>0</v>
      </c>
      <c r="C135" s="732">
        <v>0</v>
      </c>
      <c r="D135" s="377"/>
      <c r="E135" s="235" t="s">
        <v>137</v>
      </c>
      <c r="F135" s="228" t="s">
        <v>978</v>
      </c>
      <c r="G135" s="228"/>
    </row>
    <row r="136" spans="1:7">
      <c r="A136" s="9" t="s">
        <v>1628</v>
      </c>
      <c r="B136" s="731">
        <v>0</v>
      </c>
      <c r="C136" s="732">
        <v>0</v>
      </c>
      <c r="D136" s="377"/>
      <c r="E136" s="235" t="s">
        <v>138</v>
      </c>
      <c r="F136" s="228" t="s">
        <v>979</v>
      </c>
      <c r="G136" s="228"/>
    </row>
    <row r="137" spans="1:7">
      <c r="A137" s="9" t="s">
        <v>1629</v>
      </c>
      <c r="B137" s="731">
        <v>0</v>
      </c>
      <c r="C137" s="732">
        <v>0</v>
      </c>
      <c r="D137" s="377"/>
      <c r="E137" s="235" t="s">
        <v>139</v>
      </c>
      <c r="F137" s="228" t="s">
        <v>980</v>
      </c>
      <c r="G137" s="228"/>
    </row>
    <row r="138" spans="1:7">
      <c r="A138" s="9" t="s">
        <v>1630</v>
      </c>
      <c r="B138" s="731">
        <v>0</v>
      </c>
      <c r="C138" s="732">
        <v>0</v>
      </c>
      <c r="D138" s="377"/>
      <c r="E138" s="235" t="s">
        <v>140</v>
      </c>
      <c r="F138" s="228" t="s">
        <v>981</v>
      </c>
      <c r="G138" s="228"/>
    </row>
    <row r="139" spans="1:7">
      <c r="A139" s="9" t="s">
        <v>1631</v>
      </c>
      <c r="B139" s="731">
        <v>0</v>
      </c>
      <c r="C139" s="732">
        <v>0</v>
      </c>
      <c r="D139" s="377"/>
      <c r="E139" s="235" t="s">
        <v>141</v>
      </c>
      <c r="F139" s="228" t="s">
        <v>982</v>
      </c>
      <c r="G139" s="228"/>
    </row>
    <row r="140" spans="1:7">
      <c r="A140" s="9" t="s">
        <v>1632</v>
      </c>
      <c r="B140" s="731">
        <v>0</v>
      </c>
      <c r="C140" s="732">
        <v>0</v>
      </c>
      <c r="D140" s="377"/>
      <c r="E140" s="235" t="s">
        <v>142</v>
      </c>
      <c r="F140" s="228" t="s">
        <v>983</v>
      </c>
      <c r="G140" s="228"/>
    </row>
    <row r="141" spans="1:7">
      <c r="A141" s="9" t="s">
        <v>1633</v>
      </c>
      <c r="B141" s="731">
        <v>0</v>
      </c>
      <c r="C141" s="732">
        <v>0</v>
      </c>
      <c r="D141" s="377"/>
      <c r="E141" s="235" t="s">
        <v>143</v>
      </c>
      <c r="F141" s="228" t="s">
        <v>984</v>
      </c>
      <c r="G141" s="228"/>
    </row>
    <row r="142" spans="1:7">
      <c r="A142" s="9" t="s">
        <v>1634</v>
      </c>
      <c r="B142" s="731">
        <v>0</v>
      </c>
      <c r="C142" s="732">
        <v>0</v>
      </c>
      <c r="D142" s="377"/>
      <c r="E142" s="235" t="s">
        <v>144</v>
      </c>
      <c r="F142" s="228" t="s">
        <v>985</v>
      </c>
      <c r="G142" s="228"/>
    </row>
    <row r="143" spans="1:7">
      <c r="A143" s="9" t="s">
        <v>1635</v>
      </c>
      <c r="B143" s="731">
        <v>96432</v>
      </c>
      <c r="C143" s="732">
        <v>96432</v>
      </c>
      <c r="D143" s="377"/>
      <c r="E143" s="235"/>
      <c r="F143" s="228" t="s">
        <v>986</v>
      </c>
      <c r="G143" s="228"/>
    </row>
    <row r="144" spans="1:7">
      <c r="A144" s="9" t="s">
        <v>1636</v>
      </c>
      <c r="B144" s="731">
        <v>0</v>
      </c>
      <c r="C144" s="732">
        <v>0</v>
      </c>
      <c r="D144" s="377"/>
      <c r="E144" s="235"/>
      <c r="F144" s="228" t="s">
        <v>987</v>
      </c>
      <c r="G144" s="228"/>
    </row>
    <row r="145" spans="1:11">
      <c r="A145" s="9" t="s">
        <v>1637</v>
      </c>
      <c r="B145" s="731">
        <v>0</v>
      </c>
      <c r="C145" s="732">
        <v>0</v>
      </c>
      <c r="D145" s="377"/>
      <c r="E145" s="235" t="s">
        <v>145</v>
      </c>
      <c r="F145" s="228" t="s">
        <v>988</v>
      </c>
      <c r="G145" s="228"/>
    </row>
    <row r="146" spans="1:11">
      <c r="A146" s="9" t="s">
        <v>1638</v>
      </c>
      <c r="B146" s="731">
        <v>-621928</v>
      </c>
      <c r="C146" s="732">
        <v>-621928</v>
      </c>
      <c r="D146" s="377"/>
      <c r="E146" s="235" t="s">
        <v>146</v>
      </c>
      <c r="F146" s="228" t="s">
        <v>989</v>
      </c>
      <c r="G146" s="228"/>
    </row>
    <row r="147" spans="1:11">
      <c r="A147" s="9" t="s">
        <v>1639</v>
      </c>
      <c r="B147" s="731">
        <v>123</v>
      </c>
      <c r="C147" s="732">
        <v>1</v>
      </c>
      <c r="D147" s="377"/>
      <c r="E147" s="235" t="s">
        <v>147</v>
      </c>
      <c r="F147" s="228" t="s">
        <v>990</v>
      </c>
      <c r="G147" s="228"/>
    </row>
    <row r="148" spans="1:11">
      <c r="A148" s="9" t="s">
        <v>1640</v>
      </c>
      <c r="B148" s="731">
        <v>0</v>
      </c>
      <c r="C148" s="732">
        <v>0</v>
      </c>
      <c r="D148" s="377"/>
      <c r="E148" s="235" t="s">
        <v>148</v>
      </c>
      <c r="F148" s="228" t="s">
        <v>991</v>
      </c>
      <c r="G148" s="228"/>
    </row>
    <row r="149" spans="1:11">
      <c r="A149" s="9" t="s">
        <v>1646</v>
      </c>
      <c r="B149" s="292"/>
      <c r="C149" s="367"/>
      <c r="D149" s="379"/>
      <c r="E149" s="235" t="s">
        <v>149</v>
      </c>
      <c r="F149" s="405"/>
      <c r="G149" s="228" t="s">
        <v>992</v>
      </c>
    </row>
    <row r="150" spans="1:11">
      <c r="A150" s="7" t="s">
        <v>1641</v>
      </c>
      <c r="B150" s="654">
        <v>0</v>
      </c>
      <c r="C150" s="655">
        <v>0</v>
      </c>
      <c r="D150" s="377"/>
      <c r="E150" s="235" t="s">
        <v>150</v>
      </c>
      <c r="F150" s="228" t="s">
        <v>993</v>
      </c>
      <c r="G150" s="228"/>
    </row>
    <row r="151" spans="1:11">
      <c r="A151" s="7" t="s">
        <v>1642</v>
      </c>
      <c r="B151" s="654">
        <v>0</v>
      </c>
      <c r="C151" s="655">
        <v>0</v>
      </c>
      <c r="D151" s="377"/>
      <c r="E151" s="235" t="s">
        <v>151</v>
      </c>
      <c r="F151" s="228" t="s">
        <v>994</v>
      </c>
      <c r="G151" s="228"/>
    </row>
    <row r="152" spans="1:11">
      <c r="A152" s="7" t="s">
        <v>1643</v>
      </c>
      <c r="B152" s="654">
        <v>0</v>
      </c>
      <c r="C152" s="655">
        <v>0</v>
      </c>
      <c r="D152" s="377"/>
      <c r="E152" s="235" t="s">
        <v>152</v>
      </c>
      <c r="F152" s="228" t="s">
        <v>995</v>
      </c>
      <c r="G152" s="228"/>
    </row>
    <row r="153" spans="1:11">
      <c r="A153" s="7" t="s">
        <v>1644</v>
      </c>
      <c r="B153" s="654">
        <v>0</v>
      </c>
      <c r="C153" s="655">
        <v>0</v>
      </c>
      <c r="D153" s="377"/>
      <c r="E153" s="235"/>
      <c r="F153" s="228" t="s">
        <v>996</v>
      </c>
      <c r="G153" s="228"/>
    </row>
    <row r="154" spans="1:11">
      <c r="A154" s="8" t="s">
        <v>153</v>
      </c>
      <c r="B154" s="294">
        <f>SUM(B150:B153)</f>
        <v>0</v>
      </c>
      <c r="C154" s="324">
        <f>SUM(C150:C153)</f>
        <v>0</v>
      </c>
      <c r="D154" s="382"/>
      <c r="E154" s="235" t="s">
        <v>154</v>
      </c>
      <c r="F154" s="405"/>
      <c r="G154" s="228" t="s">
        <v>997</v>
      </c>
    </row>
    <row r="155" spans="1:11">
      <c r="A155" s="9" t="s">
        <v>1648</v>
      </c>
      <c r="B155" s="731">
        <v>11905</v>
      </c>
      <c r="C155" s="731">
        <v>11904</v>
      </c>
      <c r="D155" s="379"/>
      <c r="E155" s="235" t="s">
        <v>155</v>
      </c>
      <c r="F155" s="228" t="s">
        <v>1869</v>
      </c>
      <c r="G155" s="228" t="s">
        <v>872</v>
      </c>
    </row>
    <row r="156" spans="1:11">
      <c r="A156" s="8" t="s">
        <v>156</v>
      </c>
      <c r="B156" s="294">
        <f>B133</f>
        <v>4011764</v>
      </c>
      <c r="C156" s="324">
        <f>+C133</f>
        <v>4406589</v>
      </c>
      <c r="D156" s="382"/>
      <c r="E156" s="235" t="s">
        <v>157</v>
      </c>
      <c r="F156" s="405"/>
      <c r="G156" s="228" t="s">
        <v>998</v>
      </c>
    </row>
    <row r="157" spans="1:11">
      <c r="A157" s="4" t="s">
        <v>158</v>
      </c>
      <c r="B157" s="656">
        <v>0</v>
      </c>
      <c r="C157" s="657">
        <v>0</v>
      </c>
      <c r="D157" s="377"/>
      <c r="E157" s="232" t="s">
        <v>159</v>
      </c>
      <c r="F157" s="228" t="s">
        <v>999</v>
      </c>
      <c r="G157" s="405"/>
    </row>
    <row r="158" spans="1:11">
      <c r="A158" s="4" t="s">
        <v>1652</v>
      </c>
      <c r="B158" s="294"/>
      <c r="C158" s="324"/>
      <c r="D158" s="382"/>
      <c r="E158" s="232" t="s">
        <v>160</v>
      </c>
      <c r="F158" s="405"/>
      <c r="G158" s="228" t="s">
        <v>1159</v>
      </c>
      <c r="K158" s="381" t="s">
        <v>872</v>
      </c>
    </row>
    <row r="159" spans="1:11">
      <c r="A159" s="9" t="s">
        <v>1649</v>
      </c>
      <c r="B159" s="731">
        <v>394948</v>
      </c>
      <c r="C159" s="732">
        <v>574273</v>
      </c>
      <c r="D159" s="377"/>
      <c r="E159" s="235" t="s">
        <v>161</v>
      </c>
      <c r="F159" s="228" t="s">
        <v>1001</v>
      </c>
      <c r="G159" s="228"/>
    </row>
    <row r="160" spans="1:11">
      <c r="A160" s="9" t="s">
        <v>1650</v>
      </c>
      <c r="B160" s="731">
        <v>0</v>
      </c>
      <c r="C160" s="732">
        <v>0</v>
      </c>
      <c r="D160" s="377"/>
      <c r="E160" s="235" t="s">
        <v>162</v>
      </c>
      <c r="F160" s="228" t="s">
        <v>1002</v>
      </c>
      <c r="G160" s="228"/>
    </row>
    <row r="161" spans="1:7">
      <c r="A161" s="9" t="s">
        <v>1651</v>
      </c>
      <c r="B161" s="731">
        <v>0</v>
      </c>
      <c r="C161" s="732">
        <v>0</v>
      </c>
      <c r="D161" s="377"/>
      <c r="E161" s="235" t="s">
        <v>163</v>
      </c>
      <c r="F161" s="228" t="s">
        <v>1003</v>
      </c>
      <c r="G161" s="228"/>
    </row>
    <row r="162" spans="1:7">
      <c r="A162" s="8" t="s">
        <v>164</v>
      </c>
      <c r="B162" s="294">
        <f>SUM(B159:B161)</f>
        <v>394948</v>
      </c>
      <c r="C162" s="324">
        <f>SUM(C159:C161)</f>
        <v>574273</v>
      </c>
      <c r="D162" s="382"/>
      <c r="E162" s="235" t="s">
        <v>165</v>
      </c>
      <c r="F162" s="405"/>
      <c r="G162" s="228" t="s">
        <v>1000</v>
      </c>
    </row>
    <row r="163" spans="1:7" ht="15.75">
      <c r="A163" s="519" t="s">
        <v>166</v>
      </c>
      <c r="B163" s="520">
        <f>+B162+B157+B156+B132+B131+B130+B129+B128+B127</f>
        <v>4979984</v>
      </c>
      <c r="C163" s="521">
        <f>+C162+C157+C156+C132+C131+C130+C129+C128+C127</f>
        <v>5554134</v>
      </c>
      <c r="D163" s="380"/>
      <c r="E163" s="233" t="s">
        <v>167</v>
      </c>
      <c r="F163" s="405"/>
      <c r="G163" s="228" t="s">
        <v>868</v>
      </c>
    </row>
    <row r="164" spans="1:7">
      <c r="A164" s="3" t="s">
        <v>168</v>
      </c>
      <c r="B164" s="292"/>
      <c r="C164" s="367"/>
      <c r="D164" s="379"/>
      <c r="E164" s="231" t="s">
        <v>169</v>
      </c>
      <c r="F164" s="405"/>
      <c r="G164" s="228" t="s">
        <v>1157</v>
      </c>
    </row>
    <row r="165" spans="1:7">
      <c r="A165" s="4" t="s">
        <v>1653</v>
      </c>
      <c r="B165" s="731">
        <v>0</v>
      </c>
      <c r="C165" s="732">
        <v>0</v>
      </c>
      <c r="D165" s="377"/>
      <c r="E165" s="232" t="s">
        <v>170</v>
      </c>
      <c r="F165" s="228" t="s">
        <v>789</v>
      </c>
      <c r="G165" s="228"/>
    </row>
    <row r="166" spans="1:7">
      <c r="A166" s="4" t="s">
        <v>1654</v>
      </c>
      <c r="B166" s="731">
        <v>0</v>
      </c>
      <c r="C166" s="732">
        <v>0</v>
      </c>
      <c r="D166" s="377"/>
      <c r="E166" s="232" t="s">
        <v>171</v>
      </c>
      <c r="F166" s="228" t="s">
        <v>790</v>
      </c>
      <c r="G166" s="228"/>
    </row>
    <row r="167" spans="1:7">
      <c r="A167" s="4" t="s">
        <v>1773</v>
      </c>
      <c r="B167" s="731">
        <v>0</v>
      </c>
      <c r="C167" s="732">
        <v>0</v>
      </c>
      <c r="D167" s="377"/>
      <c r="E167" s="232" t="s">
        <v>172</v>
      </c>
      <c r="F167" s="228" t="s">
        <v>791</v>
      </c>
      <c r="G167" s="228"/>
    </row>
    <row r="168" spans="1:7">
      <c r="A168" s="5" t="s">
        <v>173</v>
      </c>
      <c r="B168" s="294">
        <f>SUM(B165:B167)</f>
        <v>0</v>
      </c>
      <c r="C168" s="324">
        <f>SUM(C165:C167)</f>
        <v>0</v>
      </c>
      <c r="D168" s="382"/>
      <c r="E168" s="233" t="s">
        <v>174</v>
      </c>
      <c r="F168" s="405"/>
      <c r="G168" s="228" t="s">
        <v>792</v>
      </c>
    </row>
    <row r="169" spans="1:7">
      <c r="A169" s="3" t="s">
        <v>175</v>
      </c>
      <c r="B169" s="735">
        <v>320939</v>
      </c>
      <c r="C169" s="736">
        <v>401661</v>
      </c>
      <c r="D169" s="377"/>
      <c r="E169" s="231" t="s">
        <v>176</v>
      </c>
      <c r="F169" s="228" t="s">
        <v>793</v>
      </c>
      <c r="G169" s="228"/>
    </row>
    <row r="170" spans="1:7">
      <c r="A170" s="3" t="s">
        <v>177</v>
      </c>
      <c r="B170" s="292"/>
      <c r="C170" s="367"/>
      <c r="D170" s="379"/>
      <c r="E170" s="231" t="s">
        <v>178</v>
      </c>
      <c r="F170" s="405"/>
      <c r="G170" s="228" t="s">
        <v>1158</v>
      </c>
    </row>
    <row r="171" spans="1:7">
      <c r="A171" s="4" t="s">
        <v>1655</v>
      </c>
      <c r="B171" s="292"/>
      <c r="C171" s="367"/>
      <c r="D171" s="379"/>
      <c r="E171" s="232" t="s">
        <v>179</v>
      </c>
      <c r="F171" s="405"/>
      <c r="G171" s="228" t="s">
        <v>858</v>
      </c>
    </row>
    <row r="172" spans="1:7">
      <c r="A172" s="7" t="s">
        <v>1668</v>
      </c>
      <c r="B172" s="290"/>
      <c r="C172" s="318"/>
      <c r="D172" s="377"/>
      <c r="E172" s="235" t="s">
        <v>43</v>
      </c>
      <c r="F172" s="228" t="s">
        <v>794</v>
      </c>
      <c r="G172" s="236"/>
    </row>
    <row r="173" spans="1:7">
      <c r="A173" s="7" t="s">
        <v>1669</v>
      </c>
      <c r="B173" s="290"/>
      <c r="C173" s="318"/>
      <c r="D173" s="377"/>
      <c r="E173" s="235" t="s">
        <v>44</v>
      </c>
      <c r="F173" s="228" t="s">
        <v>795</v>
      </c>
      <c r="G173" s="236"/>
    </row>
    <row r="174" spans="1:7">
      <c r="A174" s="8" t="s">
        <v>180</v>
      </c>
      <c r="B174" s="294">
        <f>SUM(B172:B173)</f>
        <v>0</v>
      </c>
      <c r="C174" s="324">
        <f>SUM(C172:C173)</f>
        <v>0</v>
      </c>
      <c r="D174" s="382"/>
      <c r="E174" s="235" t="s">
        <v>181</v>
      </c>
      <c r="F174" s="405"/>
      <c r="G174" s="228" t="s">
        <v>796</v>
      </c>
    </row>
    <row r="175" spans="1:7">
      <c r="A175" s="4" t="s">
        <v>1656</v>
      </c>
      <c r="B175" s="292"/>
      <c r="C175" s="367"/>
      <c r="D175" s="379"/>
      <c r="E175" s="232" t="s">
        <v>182</v>
      </c>
      <c r="F175" s="405"/>
      <c r="G175" s="228" t="s">
        <v>797</v>
      </c>
    </row>
    <row r="176" spans="1:7">
      <c r="A176" s="7" t="s">
        <v>1668</v>
      </c>
      <c r="B176" s="290"/>
      <c r="C176" s="318"/>
      <c r="D176" s="377"/>
      <c r="E176" s="235" t="s">
        <v>43</v>
      </c>
      <c r="F176" s="228" t="s">
        <v>798</v>
      </c>
      <c r="G176" s="236"/>
    </row>
    <row r="177" spans="1:7">
      <c r="A177" s="7" t="s">
        <v>1669</v>
      </c>
      <c r="B177" s="290"/>
      <c r="C177" s="318"/>
      <c r="D177" s="377"/>
      <c r="E177" s="235" t="s">
        <v>44</v>
      </c>
      <c r="F177" s="228" t="s">
        <v>799</v>
      </c>
      <c r="G177" s="236"/>
    </row>
    <row r="178" spans="1:7">
      <c r="A178" s="8" t="s">
        <v>183</v>
      </c>
      <c r="B178" s="294">
        <f>SUM(B176:B177)</f>
        <v>0</v>
      </c>
      <c r="C178" s="324">
        <f>SUM(C176:C177)</f>
        <v>0</v>
      </c>
      <c r="D178" s="382"/>
      <c r="E178" s="235" t="s">
        <v>184</v>
      </c>
      <c r="F178" s="405"/>
      <c r="G178" s="228" t="s">
        <v>800</v>
      </c>
    </row>
    <row r="179" spans="1:7">
      <c r="A179" s="4" t="s">
        <v>1657</v>
      </c>
      <c r="B179" s="292"/>
      <c r="C179" s="367"/>
      <c r="D179" s="379"/>
      <c r="E179" s="232" t="s">
        <v>185</v>
      </c>
      <c r="F179" s="405"/>
      <c r="G179" s="228" t="s">
        <v>859</v>
      </c>
    </row>
    <row r="180" spans="1:7">
      <c r="A180" s="7" t="s">
        <v>1668</v>
      </c>
      <c r="B180" s="290"/>
      <c r="C180" s="432">
        <v>0</v>
      </c>
      <c r="D180" s="377"/>
      <c r="E180" s="235" t="s">
        <v>43</v>
      </c>
      <c r="F180" s="228" t="s">
        <v>801</v>
      </c>
      <c r="G180" s="236"/>
    </row>
    <row r="181" spans="1:7">
      <c r="A181" s="7" t="s">
        <v>1669</v>
      </c>
      <c r="B181" s="290"/>
      <c r="C181" s="432">
        <v>0</v>
      </c>
      <c r="D181" s="377"/>
      <c r="E181" s="235" t="s">
        <v>44</v>
      </c>
      <c r="F181" s="228" t="s">
        <v>802</v>
      </c>
      <c r="G181" s="236"/>
    </row>
    <row r="182" spans="1:7">
      <c r="A182" s="8" t="s">
        <v>186</v>
      </c>
      <c r="B182" s="294">
        <f>SUM(B180:B181)</f>
        <v>0</v>
      </c>
      <c r="C182" s="324">
        <f>SUM(C180:C181)</f>
        <v>0</v>
      </c>
      <c r="D182" s="382"/>
      <c r="E182" s="235" t="s">
        <v>187</v>
      </c>
      <c r="F182" s="405"/>
      <c r="G182" s="228" t="s">
        <v>803</v>
      </c>
    </row>
    <row r="183" spans="1:7">
      <c r="A183" s="4" t="s">
        <v>1658</v>
      </c>
      <c r="B183" s="292"/>
      <c r="C183" s="367"/>
      <c r="D183" s="379"/>
      <c r="E183" s="232" t="s">
        <v>188</v>
      </c>
      <c r="F183" s="405"/>
      <c r="G183" s="228" t="s">
        <v>804</v>
      </c>
    </row>
    <row r="184" spans="1:7">
      <c r="A184" s="7" t="s">
        <v>1668</v>
      </c>
      <c r="B184" s="731">
        <v>1139741</v>
      </c>
      <c r="C184" s="732">
        <v>1489610</v>
      </c>
      <c r="D184" s="377"/>
      <c r="E184" s="235" t="s">
        <v>43</v>
      </c>
      <c r="F184" s="228" t="s">
        <v>805</v>
      </c>
      <c r="G184" s="405"/>
    </row>
    <row r="185" spans="1:7">
      <c r="A185" s="7" t="s">
        <v>1669</v>
      </c>
      <c r="B185" s="731">
        <v>1538474</v>
      </c>
      <c r="C185" s="732">
        <v>1109755</v>
      </c>
      <c r="D185" s="377"/>
      <c r="E185" s="235" t="s">
        <v>44</v>
      </c>
      <c r="F185" s="228" t="s">
        <v>806</v>
      </c>
      <c r="G185" s="405"/>
    </row>
    <row r="186" spans="1:7">
      <c r="A186" s="8" t="s">
        <v>189</v>
      </c>
      <c r="B186" s="294">
        <f>SUM(B184:B185)</f>
        <v>2678215</v>
      </c>
      <c r="C186" s="324">
        <f>SUM(C184:C185)</f>
        <v>2599365</v>
      </c>
      <c r="D186" s="382"/>
      <c r="E186" s="235" t="s">
        <v>190</v>
      </c>
      <c r="F186" s="405"/>
      <c r="G186" s="228" t="s">
        <v>807</v>
      </c>
    </row>
    <row r="187" spans="1:7">
      <c r="A187" s="4" t="s">
        <v>1659</v>
      </c>
      <c r="B187" s="292"/>
      <c r="C187" s="367"/>
      <c r="D187" s="379"/>
      <c r="E187" s="232" t="s">
        <v>191</v>
      </c>
      <c r="F187" s="405"/>
      <c r="G187" s="228" t="s">
        <v>808</v>
      </c>
    </row>
    <row r="188" spans="1:7">
      <c r="A188" s="7" t="s">
        <v>1668</v>
      </c>
      <c r="B188" s="733">
        <v>100000</v>
      </c>
      <c r="C188" s="734">
        <v>0</v>
      </c>
      <c r="D188" s="377"/>
      <c r="E188" s="235" t="s">
        <v>43</v>
      </c>
      <c r="F188" s="228" t="s">
        <v>809</v>
      </c>
      <c r="G188" s="236"/>
    </row>
    <row r="189" spans="1:7">
      <c r="A189" s="7" t="s">
        <v>1669</v>
      </c>
      <c r="B189" s="733">
        <v>0</v>
      </c>
      <c r="C189" s="734">
        <v>0</v>
      </c>
      <c r="D189" s="377"/>
      <c r="E189" s="235" t="s">
        <v>44</v>
      </c>
      <c r="F189" s="228" t="s">
        <v>810</v>
      </c>
      <c r="G189" s="236"/>
    </row>
    <row r="190" spans="1:7">
      <c r="A190" s="8" t="s">
        <v>192</v>
      </c>
      <c r="B190" s="294">
        <f>SUM(B188:B189)</f>
        <v>100000</v>
      </c>
      <c r="C190" s="324">
        <f>SUM(C188:C189)</f>
        <v>0</v>
      </c>
      <c r="D190" s="382"/>
      <c r="E190" s="235" t="s">
        <v>193</v>
      </c>
      <c r="F190" s="405"/>
      <c r="G190" s="228" t="s">
        <v>811</v>
      </c>
    </row>
    <row r="191" spans="1:7">
      <c r="A191" s="4" t="s">
        <v>1660</v>
      </c>
      <c r="B191" s="292"/>
      <c r="C191" s="367"/>
      <c r="D191" s="379"/>
      <c r="E191" s="232" t="s">
        <v>194</v>
      </c>
      <c r="F191" s="405"/>
      <c r="G191" s="228" t="s">
        <v>812</v>
      </c>
    </row>
    <row r="192" spans="1:7">
      <c r="A192" s="7" t="s">
        <v>1668</v>
      </c>
      <c r="B192" s="658">
        <v>0</v>
      </c>
      <c r="C192" s="659">
        <v>0</v>
      </c>
      <c r="D192" s="377"/>
      <c r="E192" s="235" t="s">
        <v>43</v>
      </c>
      <c r="F192" s="228" t="s">
        <v>813</v>
      </c>
      <c r="G192" s="228"/>
    </row>
    <row r="193" spans="1:1025">
      <c r="A193" s="7" t="s">
        <v>1669</v>
      </c>
      <c r="B193" s="658">
        <v>0</v>
      </c>
      <c r="C193" s="659">
        <v>0</v>
      </c>
      <c r="D193" s="377"/>
      <c r="E193" s="235" t="s">
        <v>44</v>
      </c>
      <c r="F193" s="228" t="s">
        <v>814</v>
      </c>
      <c r="G193" s="228"/>
    </row>
    <row r="194" spans="1:1025">
      <c r="A194" s="8" t="s">
        <v>195</v>
      </c>
      <c r="B194" s="294">
        <f>SUM(B192:B193)</f>
        <v>0</v>
      </c>
      <c r="C194" s="324">
        <f>SUM(C192:C193)</f>
        <v>0</v>
      </c>
      <c r="D194" s="382"/>
      <c r="E194" s="235" t="s">
        <v>196</v>
      </c>
      <c r="F194" s="405"/>
      <c r="G194" s="228" t="s">
        <v>815</v>
      </c>
    </row>
    <row r="195" spans="1:1025">
      <c r="A195" s="4" t="s">
        <v>1661</v>
      </c>
      <c r="B195" s="292"/>
      <c r="C195" s="367"/>
      <c r="D195" s="379"/>
      <c r="E195" s="232" t="s">
        <v>197</v>
      </c>
      <c r="F195" s="405"/>
      <c r="G195" s="228" t="s">
        <v>816</v>
      </c>
    </row>
    <row r="196" spans="1:1025">
      <c r="A196" s="7" t="s">
        <v>1668</v>
      </c>
      <c r="B196" s="731">
        <v>6812997</v>
      </c>
      <c r="C196" s="732">
        <v>4849735</v>
      </c>
      <c r="D196" s="377"/>
      <c r="E196" s="235" t="s">
        <v>43</v>
      </c>
      <c r="F196" s="228" t="s">
        <v>817</v>
      </c>
      <c r="G196" s="236" t="s">
        <v>198</v>
      </c>
    </row>
    <row r="197" spans="1:1025">
      <c r="A197" s="7" t="s">
        <v>1669</v>
      </c>
      <c r="B197" s="731">
        <v>0</v>
      </c>
      <c r="C197" s="732">
        <v>0</v>
      </c>
      <c r="D197" s="377"/>
      <c r="E197" s="235" t="s">
        <v>44</v>
      </c>
      <c r="F197" s="228" t="s">
        <v>818</v>
      </c>
      <c r="G197" s="228"/>
    </row>
    <row r="198" spans="1:1025">
      <c r="A198" s="8" t="s">
        <v>199</v>
      </c>
      <c r="B198" s="294">
        <f>SUM(B196:B197)</f>
        <v>6812997</v>
      </c>
      <c r="C198" s="324">
        <f>SUM(C196:C197)</f>
        <v>4849735</v>
      </c>
      <c r="D198" s="382"/>
      <c r="E198" s="235" t="s">
        <v>79</v>
      </c>
      <c r="F198" s="405"/>
      <c r="G198" s="228" t="s">
        <v>819</v>
      </c>
    </row>
    <row r="199" spans="1:1025" s="311" customFormat="1">
      <c r="A199" s="8"/>
      <c r="B199" s="294"/>
      <c r="C199" s="324"/>
      <c r="D199" s="382"/>
      <c r="E199" s="235"/>
      <c r="F199" s="405"/>
      <c r="G199" s="228"/>
      <c r="H199" s="238"/>
      <c r="I199" s="238"/>
      <c r="J199" s="238"/>
      <c r="K199" s="238"/>
      <c r="L199" s="417"/>
      <c r="M199" s="417"/>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c r="JW199" s="1"/>
      <c r="JX199" s="1"/>
      <c r="JY199" s="1"/>
      <c r="JZ199" s="1"/>
      <c r="KA199" s="1"/>
      <c r="KB199" s="1"/>
      <c r="KC199" s="1"/>
      <c r="KD199" s="1"/>
      <c r="KE199" s="1"/>
      <c r="KF199" s="1"/>
      <c r="KG199" s="1"/>
      <c r="KH199" s="1"/>
      <c r="KI199" s="1"/>
      <c r="KJ199" s="1"/>
      <c r="KK199" s="1"/>
      <c r="KL199" s="1"/>
      <c r="KM199" s="1"/>
      <c r="KN199" s="1"/>
      <c r="KO199" s="1"/>
      <c r="KP199" s="1"/>
      <c r="KQ199" s="1"/>
      <c r="KR199" s="1"/>
      <c r="KS199" s="1"/>
      <c r="KT199" s="1"/>
      <c r="KU199" s="1"/>
      <c r="KV199" s="1"/>
      <c r="KW199" s="1"/>
      <c r="KX199" s="1"/>
      <c r="KY199" s="1"/>
      <c r="KZ199" s="1"/>
      <c r="LA199" s="1"/>
      <c r="LB199" s="1"/>
      <c r="LC199" s="1"/>
      <c r="LD199" s="1"/>
      <c r="LE199" s="1"/>
      <c r="LF199" s="1"/>
      <c r="LG199" s="1"/>
      <c r="LH199" s="1"/>
      <c r="LI199" s="1"/>
      <c r="LJ199" s="1"/>
      <c r="LK199" s="1"/>
      <c r="LL199" s="1"/>
      <c r="LM199" s="1"/>
      <c r="LN199" s="1"/>
      <c r="LO199" s="1"/>
      <c r="LP199" s="1"/>
      <c r="LQ199" s="1"/>
      <c r="LR199" s="1"/>
      <c r="LS199" s="1"/>
      <c r="LT199" s="1"/>
      <c r="LU199" s="1"/>
      <c r="LV199" s="1"/>
      <c r="LW199" s="1"/>
      <c r="LX199" s="1"/>
      <c r="LY199" s="1"/>
      <c r="LZ199" s="1"/>
      <c r="MA199" s="1"/>
      <c r="MB199" s="1"/>
      <c r="MC199" s="1"/>
      <c r="MD199" s="1"/>
      <c r="ME199" s="1"/>
      <c r="MF199" s="1"/>
      <c r="MG199" s="1"/>
      <c r="MH199" s="1"/>
      <c r="MI199" s="1"/>
      <c r="MJ199" s="1"/>
      <c r="MK199" s="1"/>
      <c r="ML199" s="1"/>
      <c r="MM199" s="1"/>
      <c r="MN199" s="1"/>
      <c r="MO199" s="1"/>
      <c r="MP199" s="1"/>
      <c r="MQ199" s="1"/>
      <c r="MR199" s="1"/>
      <c r="MS199" s="1"/>
      <c r="MT199" s="1"/>
      <c r="MU199" s="1"/>
      <c r="MV199" s="1"/>
      <c r="MW199" s="1"/>
      <c r="MX199" s="1"/>
      <c r="MY199" s="1"/>
      <c r="MZ199" s="1"/>
      <c r="NA199" s="1"/>
      <c r="NB199" s="1"/>
      <c r="NC199" s="1"/>
      <c r="ND199" s="1"/>
      <c r="NE199" s="1"/>
      <c r="NF199" s="1"/>
      <c r="NG199" s="1"/>
      <c r="NH199" s="1"/>
      <c r="NI199" s="1"/>
      <c r="NJ199" s="1"/>
      <c r="NK199" s="1"/>
      <c r="NL199" s="1"/>
      <c r="NM199" s="1"/>
      <c r="NN199" s="1"/>
      <c r="NO199" s="1"/>
      <c r="NP199" s="1"/>
      <c r="NQ199" s="1"/>
      <c r="NR199" s="1"/>
      <c r="NS199" s="1"/>
      <c r="NT199" s="1"/>
      <c r="NU199" s="1"/>
      <c r="NV199" s="1"/>
      <c r="NW199" s="1"/>
      <c r="NX199" s="1"/>
      <c r="NY199" s="1"/>
      <c r="NZ199" s="1"/>
      <c r="OA199" s="1"/>
      <c r="OB199" s="1"/>
      <c r="OC199" s="1"/>
      <c r="OD199" s="1"/>
      <c r="OE199" s="1"/>
      <c r="OF199" s="1"/>
      <c r="OG199" s="1"/>
      <c r="OH199" s="1"/>
      <c r="OI199" s="1"/>
      <c r="OJ199" s="1"/>
      <c r="OK199" s="1"/>
      <c r="OL199" s="1"/>
      <c r="OM199" s="1"/>
      <c r="ON199" s="1"/>
      <c r="OO199" s="1"/>
      <c r="OP199" s="1"/>
      <c r="OQ199" s="1"/>
      <c r="OR199" s="1"/>
      <c r="OS199" s="1"/>
      <c r="OT199" s="1"/>
      <c r="OU199" s="1"/>
      <c r="OV199" s="1"/>
      <c r="OW199" s="1"/>
      <c r="OX199" s="1"/>
      <c r="OY199" s="1"/>
      <c r="OZ199" s="1"/>
      <c r="PA199" s="1"/>
      <c r="PB199" s="1"/>
      <c r="PC199" s="1"/>
      <c r="PD199" s="1"/>
      <c r="PE199" s="1"/>
      <c r="PF199" s="1"/>
      <c r="PG199" s="1"/>
      <c r="PH199" s="1"/>
      <c r="PI199" s="1"/>
      <c r="PJ199" s="1"/>
      <c r="PK199" s="1"/>
      <c r="PL199" s="1"/>
      <c r="PM199" s="1"/>
      <c r="PN199" s="1"/>
      <c r="PO199" s="1"/>
      <c r="PP199" s="1"/>
      <c r="PQ199" s="1"/>
      <c r="PR199" s="1"/>
      <c r="PS199" s="1"/>
      <c r="PT199" s="1"/>
      <c r="PU199" s="1"/>
      <c r="PV199" s="1"/>
      <c r="PW199" s="1"/>
      <c r="PX199" s="1"/>
      <c r="PY199" s="1"/>
      <c r="PZ199" s="1"/>
      <c r="QA199" s="1"/>
      <c r="QB199" s="1"/>
      <c r="QC199" s="1"/>
      <c r="QD199" s="1"/>
      <c r="QE199" s="1"/>
      <c r="QF199" s="1"/>
      <c r="QG199" s="1"/>
      <c r="QH199" s="1"/>
      <c r="QI199" s="1"/>
      <c r="QJ199" s="1"/>
      <c r="QK199" s="1"/>
      <c r="QL199" s="1"/>
      <c r="QM199" s="1"/>
      <c r="QN199" s="1"/>
      <c r="QO199" s="1"/>
      <c r="QP199" s="1"/>
      <c r="QQ199" s="1"/>
      <c r="QR199" s="1"/>
      <c r="QS199" s="1"/>
      <c r="QT199" s="1"/>
      <c r="QU199" s="1"/>
      <c r="QV199" s="1"/>
      <c r="QW199" s="1"/>
      <c r="QX199" s="1"/>
      <c r="QY199" s="1"/>
      <c r="QZ199" s="1"/>
      <c r="RA199" s="1"/>
      <c r="RB199" s="1"/>
      <c r="RC199" s="1"/>
      <c r="RD199" s="1"/>
      <c r="RE199" s="1"/>
      <c r="RF199" s="1"/>
      <c r="RG199" s="1"/>
      <c r="RH199" s="1"/>
      <c r="RI199" s="1"/>
      <c r="RJ199" s="1"/>
      <c r="RK199" s="1"/>
      <c r="RL199" s="1"/>
      <c r="RM199" s="1"/>
      <c r="RN199" s="1"/>
      <c r="RO199" s="1"/>
      <c r="RP199" s="1"/>
      <c r="RQ199" s="1"/>
      <c r="RR199" s="1"/>
      <c r="RS199" s="1"/>
      <c r="RT199" s="1"/>
      <c r="RU199" s="1"/>
      <c r="RV199" s="1"/>
      <c r="RW199" s="1"/>
      <c r="RX199" s="1"/>
      <c r="RY199" s="1"/>
      <c r="RZ199" s="1"/>
      <c r="SA199" s="1"/>
      <c r="SB199" s="1"/>
      <c r="SC199" s="1"/>
      <c r="SD199" s="1"/>
      <c r="SE199" s="1"/>
      <c r="SF199" s="1"/>
      <c r="SG199" s="1"/>
      <c r="SH199" s="1"/>
      <c r="SI199" s="1"/>
      <c r="SJ199" s="1"/>
      <c r="SK199" s="1"/>
      <c r="SL199" s="1"/>
      <c r="SM199" s="1"/>
      <c r="SN199" s="1"/>
      <c r="SO199" s="1"/>
      <c r="SP199" s="1"/>
      <c r="SQ199" s="1"/>
      <c r="SR199" s="1"/>
      <c r="SS199" s="1"/>
      <c r="ST199" s="1"/>
      <c r="SU199" s="1"/>
      <c r="SV199" s="1"/>
      <c r="SW199" s="1"/>
      <c r="SX199" s="1"/>
      <c r="SY199" s="1"/>
      <c r="SZ199" s="1"/>
      <c r="TA199" s="1"/>
      <c r="TB199" s="1"/>
      <c r="TC199" s="1"/>
      <c r="TD199" s="1"/>
      <c r="TE199" s="1"/>
      <c r="TF199" s="1"/>
      <c r="TG199" s="1"/>
      <c r="TH199" s="1"/>
      <c r="TI199" s="1"/>
      <c r="TJ199" s="1"/>
      <c r="TK199" s="1"/>
      <c r="TL199" s="1"/>
      <c r="TM199" s="1"/>
      <c r="TN199" s="1"/>
      <c r="TO199" s="1"/>
      <c r="TP199" s="1"/>
      <c r="TQ199" s="1"/>
      <c r="TR199" s="1"/>
      <c r="TS199" s="1"/>
      <c r="TT199" s="1"/>
      <c r="TU199" s="1"/>
      <c r="TV199" s="1"/>
      <c r="TW199" s="1"/>
      <c r="TX199" s="1"/>
      <c r="TY199" s="1"/>
      <c r="TZ199" s="1"/>
      <c r="UA199" s="1"/>
      <c r="UB199" s="1"/>
      <c r="UC199" s="1"/>
      <c r="UD199" s="1"/>
      <c r="UE199" s="1"/>
      <c r="UF199" s="1"/>
      <c r="UG199" s="1"/>
      <c r="UH199" s="1"/>
      <c r="UI199" s="1"/>
      <c r="UJ199" s="1"/>
      <c r="UK199" s="1"/>
      <c r="UL199" s="1"/>
      <c r="UM199" s="1"/>
      <c r="UN199" s="1"/>
      <c r="UO199" s="1"/>
      <c r="UP199" s="1"/>
      <c r="UQ199" s="1"/>
      <c r="UR199" s="1"/>
      <c r="US199" s="1"/>
      <c r="UT199" s="1"/>
      <c r="UU199" s="1"/>
      <c r="UV199" s="1"/>
      <c r="UW199" s="1"/>
      <c r="UX199" s="1"/>
      <c r="UY199" s="1"/>
      <c r="UZ199" s="1"/>
      <c r="VA199" s="1"/>
      <c r="VB199" s="1"/>
      <c r="VC199" s="1"/>
      <c r="VD199" s="1"/>
      <c r="VE199" s="1"/>
      <c r="VF199" s="1"/>
      <c r="VG199" s="1"/>
      <c r="VH199" s="1"/>
      <c r="VI199" s="1"/>
      <c r="VJ199" s="1"/>
      <c r="VK199" s="1"/>
      <c r="VL199" s="1"/>
      <c r="VM199" s="1"/>
      <c r="VN199" s="1"/>
      <c r="VO199" s="1"/>
      <c r="VP199" s="1"/>
      <c r="VQ199" s="1"/>
      <c r="VR199" s="1"/>
      <c r="VS199" s="1"/>
      <c r="VT199" s="1"/>
      <c r="VU199" s="1"/>
      <c r="VV199" s="1"/>
      <c r="VW199" s="1"/>
      <c r="VX199" s="1"/>
      <c r="VY199" s="1"/>
      <c r="VZ199" s="1"/>
      <c r="WA199" s="1"/>
      <c r="WB199" s="1"/>
      <c r="WC199" s="1"/>
      <c r="WD199" s="1"/>
      <c r="WE199" s="1"/>
      <c r="WF199" s="1"/>
      <c r="WG199" s="1"/>
      <c r="WH199" s="1"/>
      <c r="WI199" s="1"/>
      <c r="WJ199" s="1"/>
      <c r="WK199" s="1"/>
      <c r="WL199" s="1"/>
      <c r="WM199" s="1"/>
      <c r="WN199" s="1"/>
      <c r="WO199" s="1"/>
      <c r="WP199" s="1"/>
      <c r="WQ199" s="1"/>
      <c r="WR199" s="1"/>
      <c r="WS199" s="1"/>
      <c r="WT199" s="1"/>
      <c r="WU199" s="1"/>
      <c r="WV199" s="1"/>
      <c r="WW199" s="1"/>
      <c r="WX199" s="1"/>
      <c r="WY199" s="1"/>
      <c r="WZ199" s="1"/>
      <c r="XA199" s="1"/>
      <c r="XB199" s="1"/>
      <c r="XC199" s="1"/>
      <c r="XD199" s="1"/>
      <c r="XE199" s="1"/>
      <c r="XF199" s="1"/>
      <c r="XG199" s="1"/>
      <c r="XH199" s="1"/>
      <c r="XI199" s="1"/>
      <c r="XJ199" s="1"/>
      <c r="XK199" s="1"/>
      <c r="XL199" s="1"/>
      <c r="XM199" s="1"/>
      <c r="XN199" s="1"/>
      <c r="XO199" s="1"/>
      <c r="XP199" s="1"/>
      <c r="XQ199" s="1"/>
      <c r="XR199" s="1"/>
      <c r="XS199" s="1"/>
      <c r="XT199" s="1"/>
      <c r="XU199" s="1"/>
      <c r="XV199" s="1"/>
      <c r="XW199" s="1"/>
      <c r="XX199" s="1"/>
      <c r="XY199" s="1"/>
      <c r="XZ199" s="1"/>
      <c r="YA199" s="1"/>
      <c r="YB199" s="1"/>
      <c r="YC199" s="1"/>
      <c r="YD199" s="1"/>
      <c r="YE199" s="1"/>
      <c r="YF199" s="1"/>
      <c r="YG199" s="1"/>
      <c r="YH199" s="1"/>
      <c r="YI199" s="1"/>
      <c r="YJ199" s="1"/>
      <c r="YK199" s="1"/>
      <c r="YL199" s="1"/>
      <c r="YM199" s="1"/>
      <c r="YN199" s="1"/>
      <c r="YO199" s="1"/>
      <c r="YP199" s="1"/>
      <c r="YQ199" s="1"/>
      <c r="YR199" s="1"/>
      <c r="YS199" s="1"/>
      <c r="YT199" s="1"/>
      <c r="YU199" s="1"/>
      <c r="YV199" s="1"/>
      <c r="YW199" s="1"/>
      <c r="YX199" s="1"/>
      <c r="YY199" s="1"/>
      <c r="YZ199" s="1"/>
      <c r="ZA199" s="1"/>
      <c r="ZB199" s="1"/>
      <c r="ZC199" s="1"/>
      <c r="ZD199" s="1"/>
      <c r="ZE199" s="1"/>
      <c r="ZF199" s="1"/>
      <c r="ZG199" s="1"/>
      <c r="ZH199" s="1"/>
      <c r="ZI199" s="1"/>
      <c r="ZJ199" s="1"/>
      <c r="ZK199" s="1"/>
      <c r="ZL199" s="1"/>
      <c r="ZM199" s="1"/>
      <c r="ZN199" s="1"/>
      <c r="ZO199" s="1"/>
      <c r="ZP199" s="1"/>
      <c r="ZQ199" s="1"/>
      <c r="ZR199" s="1"/>
      <c r="ZS199" s="1"/>
      <c r="ZT199" s="1"/>
      <c r="ZU199" s="1"/>
      <c r="ZV199" s="1"/>
      <c r="ZW199" s="1"/>
      <c r="ZX199" s="1"/>
      <c r="ZY199" s="1"/>
      <c r="ZZ199" s="1"/>
      <c r="AAA199" s="1"/>
      <c r="AAB199" s="1"/>
      <c r="AAC199" s="1"/>
      <c r="AAD199" s="1"/>
      <c r="AAE199" s="1"/>
      <c r="AAF199" s="1"/>
      <c r="AAG199" s="1"/>
      <c r="AAH199" s="1"/>
      <c r="AAI199" s="1"/>
      <c r="AAJ199" s="1"/>
      <c r="AAK199" s="1"/>
      <c r="AAL199" s="1"/>
      <c r="AAM199" s="1"/>
      <c r="AAN199" s="1"/>
      <c r="AAO199" s="1"/>
      <c r="AAP199" s="1"/>
      <c r="AAQ199" s="1"/>
      <c r="AAR199" s="1"/>
      <c r="AAS199" s="1"/>
      <c r="AAT199" s="1"/>
      <c r="AAU199" s="1"/>
      <c r="AAV199" s="1"/>
      <c r="AAW199" s="1"/>
      <c r="AAX199" s="1"/>
      <c r="AAY199" s="1"/>
      <c r="AAZ199" s="1"/>
      <c r="ABA199" s="1"/>
      <c r="ABB199" s="1"/>
      <c r="ABC199" s="1"/>
      <c r="ABD199" s="1"/>
      <c r="ABE199" s="1"/>
      <c r="ABF199" s="1"/>
      <c r="ABG199" s="1"/>
      <c r="ABH199" s="1"/>
      <c r="ABI199" s="1"/>
      <c r="ABJ199" s="1"/>
      <c r="ABK199" s="1"/>
      <c r="ABL199" s="1"/>
      <c r="ABM199" s="1"/>
      <c r="ABN199" s="1"/>
      <c r="ABO199" s="1"/>
      <c r="ABP199" s="1"/>
      <c r="ABQ199" s="1"/>
      <c r="ABR199" s="1"/>
      <c r="ABS199" s="1"/>
      <c r="ABT199" s="1"/>
      <c r="ABU199" s="1"/>
      <c r="ABV199" s="1"/>
      <c r="ABW199" s="1"/>
      <c r="ABX199" s="1"/>
      <c r="ABY199" s="1"/>
      <c r="ABZ199" s="1"/>
      <c r="ACA199" s="1"/>
      <c r="ACB199" s="1"/>
      <c r="ACC199" s="1"/>
      <c r="ACD199" s="1"/>
      <c r="ACE199" s="1"/>
      <c r="ACF199" s="1"/>
      <c r="ACG199" s="1"/>
      <c r="ACH199" s="1"/>
      <c r="ACI199" s="1"/>
      <c r="ACJ199" s="1"/>
      <c r="ACK199" s="1"/>
      <c r="ACL199" s="1"/>
      <c r="ACM199" s="1"/>
      <c r="ACN199" s="1"/>
      <c r="ACO199" s="1"/>
      <c r="ACP199" s="1"/>
      <c r="ACQ199" s="1"/>
      <c r="ACR199" s="1"/>
      <c r="ACS199" s="1"/>
      <c r="ACT199" s="1"/>
      <c r="ACU199" s="1"/>
      <c r="ACV199" s="1"/>
      <c r="ACW199" s="1"/>
      <c r="ACX199" s="1"/>
      <c r="ACY199" s="1"/>
      <c r="ACZ199" s="1"/>
      <c r="ADA199" s="1"/>
      <c r="ADB199" s="1"/>
      <c r="ADC199" s="1"/>
      <c r="ADD199" s="1"/>
      <c r="ADE199" s="1"/>
      <c r="ADF199" s="1"/>
      <c r="ADG199" s="1"/>
      <c r="ADH199" s="1"/>
      <c r="ADI199" s="1"/>
      <c r="ADJ199" s="1"/>
      <c r="ADK199" s="1"/>
      <c r="ADL199" s="1"/>
      <c r="ADM199" s="1"/>
      <c r="ADN199" s="1"/>
      <c r="ADO199" s="1"/>
      <c r="ADP199" s="1"/>
      <c r="ADQ199" s="1"/>
      <c r="ADR199" s="1"/>
      <c r="ADS199" s="1"/>
      <c r="ADT199" s="1"/>
      <c r="ADU199" s="1"/>
      <c r="ADV199" s="1"/>
      <c r="ADW199" s="1"/>
      <c r="ADX199" s="1"/>
      <c r="ADY199" s="1"/>
      <c r="ADZ199" s="1"/>
      <c r="AEA199" s="1"/>
      <c r="AEB199" s="1"/>
      <c r="AEC199" s="1"/>
      <c r="AED199" s="1"/>
      <c r="AEE199" s="1"/>
      <c r="AEF199" s="1"/>
      <c r="AEG199" s="1"/>
      <c r="AEH199" s="1"/>
      <c r="AEI199" s="1"/>
      <c r="AEJ199" s="1"/>
      <c r="AEK199" s="1"/>
      <c r="AEL199" s="1"/>
      <c r="AEM199" s="1"/>
      <c r="AEN199" s="1"/>
      <c r="AEO199" s="1"/>
      <c r="AEP199" s="1"/>
      <c r="AEQ199" s="1"/>
      <c r="AER199" s="1"/>
      <c r="AES199" s="1"/>
      <c r="AET199" s="1"/>
      <c r="AEU199" s="1"/>
      <c r="AEV199" s="1"/>
      <c r="AEW199" s="1"/>
      <c r="AEX199" s="1"/>
      <c r="AEY199" s="1"/>
      <c r="AEZ199" s="1"/>
      <c r="AFA199" s="1"/>
      <c r="AFB199" s="1"/>
      <c r="AFC199" s="1"/>
      <c r="AFD199" s="1"/>
      <c r="AFE199" s="1"/>
      <c r="AFF199" s="1"/>
      <c r="AFG199" s="1"/>
      <c r="AFH199" s="1"/>
      <c r="AFI199" s="1"/>
      <c r="AFJ199" s="1"/>
      <c r="AFK199" s="1"/>
      <c r="AFL199" s="1"/>
      <c r="AFM199" s="1"/>
      <c r="AFN199" s="1"/>
      <c r="AFO199" s="1"/>
      <c r="AFP199" s="1"/>
      <c r="AFQ199" s="1"/>
      <c r="AFR199" s="1"/>
      <c r="AFS199" s="1"/>
      <c r="AFT199" s="1"/>
      <c r="AFU199" s="1"/>
      <c r="AFV199" s="1"/>
      <c r="AFW199" s="1"/>
      <c r="AFX199" s="1"/>
      <c r="AFY199" s="1"/>
      <c r="AFZ199" s="1"/>
      <c r="AGA199" s="1"/>
      <c r="AGB199" s="1"/>
      <c r="AGC199" s="1"/>
      <c r="AGD199" s="1"/>
      <c r="AGE199" s="1"/>
      <c r="AGF199" s="1"/>
      <c r="AGG199" s="1"/>
      <c r="AGH199" s="1"/>
      <c r="AGI199" s="1"/>
      <c r="AGJ199" s="1"/>
      <c r="AGK199" s="1"/>
      <c r="AGL199" s="1"/>
      <c r="AGM199" s="1"/>
      <c r="AGN199" s="1"/>
      <c r="AGO199" s="1"/>
      <c r="AGP199" s="1"/>
      <c r="AGQ199" s="1"/>
      <c r="AGR199" s="1"/>
      <c r="AGS199" s="1"/>
      <c r="AGT199" s="1"/>
      <c r="AGU199" s="1"/>
      <c r="AGV199" s="1"/>
      <c r="AGW199" s="1"/>
      <c r="AGX199" s="1"/>
      <c r="AGY199" s="1"/>
      <c r="AGZ199" s="1"/>
      <c r="AHA199" s="1"/>
      <c r="AHB199" s="1"/>
      <c r="AHC199" s="1"/>
      <c r="AHD199" s="1"/>
      <c r="AHE199" s="1"/>
      <c r="AHF199" s="1"/>
      <c r="AHG199" s="1"/>
      <c r="AHH199" s="1"/>
      <c r="AHI199" s="1"/>
      <c r="AHJ199" s="1"/>
      <c r="AHK199" s="1"/>
      <c r="AHL199" s="1"/>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c r="ALZ199" s="1"/>
      <c r="AMA199" s="1"/>
      <c r="AMB199" s="1"/>
      <c r="AMC199" s="1"/>
      <c r="AMD199" s="1"/>
      <c r="AME199" s="1"/>
      <c r="AMF199" s="1"/>
      <c r="AMG199" s="1"/>
      <c r="AMH199" s="1"/>
      <c r="AMI199" s="1"/>
      <c r="AMJ199" s="1"/>
      <c r="AMK199" s="1"/>
    </row>
    <row r="200" spans="1:1025">
      <c r="A200" s="4" t="s">
        <v>1662</v>
      </c>
      <c r="B200" s="292"/>
      <c r="C200" s="367"/>
      <c r="D200" s="379"/>
      <c r="E200" s="232" t="s">
        <v>200</v>
      </c>
      <c r="F200" s="405"/>
      <c r="G200" s="228" t="s">
        <v>820</v>
      </c>
    </row>
    <row r="201" spans="1:1025">
      <c r="A201" s="7" t="s">
        <v>1668</v>
      </c>
      <c r="B201" s="290"/>
      <c r="C201" s="318"/>
      <c r="D201" s="377"/>
      <c r="E201" s="235" t="s">
        <v>43</v>
      </c>
      <c r="F201" s="228" t="s">
        <v>821</v>
      </c>
      <c r="G201" s="236"/>
    </row>
    <row r="202" spans="1:1025">
      <c r="A202" s="7" t="s">
        <v>1669</v>
      </c>
      <c r="B202" s="290"/>
      <c r="C202" s="318"/>
      <c r="D202" s="377"/>
      <c r="E202" s="235" t="s">
        <v>44</v>
      </c>
      <c r="F202" s="228" t="s">
        <v>822</v>
      </c>
      <c r="G202" s="236"/>
    </row>
    <row r="203" spans="1:1025">
      <c r="A203" s="8" t="s">
        <v>201</v>
      </c>
      <c r="B203" s="294">
        <f>SUM(B201:B202)</f>
        <v>0</v>
      </c>
      <c r="C203" s="324">
        <f>SUM(C201:C202)</f>
        <v>0</v>
      </c>
      <c r="D203" s="382"/>
      <c r="E203" s="235" t="s">
        <v>202</v>
      </c>
      <c r="F203" s="405"/>
      <c r="G203" s="228" t="s">
        <v>823</v>
      </c>
    </row>
    <row r="204" spans="1:1025">
      <c r="A204" s="4" t="s">
        <v>1663</v>
      </c>
      <c r="B204" s="292"/>
      <c r="C204" s="367"/>
      <c r="D204" s="379"/>
      <c r="E204" s="232" t="s">
        <v>203</v>
      </c>
      <c r="F204" s="405"/>
      <c r="G204" s="228" t="s">
        <v>824</v>
      </c>
    </row>
    <row r="205" spans="1:1025">
      <c r="A205" s="7" t="s">
        <v>1670</v>
      </c>
      <c r="B205" s="290"/>
      <c r="C205" s="318"/>
      <c r="D205" s="377"/>
      <c r="E205" s="235" t="s">
        <v>82</v>
      </c>
      <c r="F205" s="228" t="s">
        <v>825</v>
      </c>
      <c r="G205" s="236"/>
    </row>
    <row r="206" spans="1:1025">
      <c r="A206" s="7" t="s">
        <v>1671</v>
      </c>
      <c r="B206" s="290"/>
      <c r="C206" s="318"/>
      <c r="D206" s="377"/>
      <c r="E206" s="235" t="s">
        <v>83</v>
      </c>
      <c r="F206" s="228" t="s">
        <v>826</v>
      </c>
      <c r="G206" s="236"/>
    </row>
    <row r="207" spans="1:1025">
      <c r="A207" s="7" t="s">
        <v>1672</v>
      </c>
      <c r="B207" s="290"/>
      <c r="C207" s="318"/>
      <c r="D207" s="377"/>
      <c r="E207" s="235" t="s">
        <v>204</v>
      </c>
      <c r="F207" s="228" t="s">
        <v>827</v>
      </c>
      <c r="G207" s="236"/>
    </row>
    <row r="208" spans="1:1025">
      <c r="A208" s="7" t="s">
        <v>1673</v>
      </c>
      <c r="B208" s="290"/>
      <c r="C208" s="318"/>
      <c r="D208" s="377"/>
      <c r="E208" s="235" t="s">
        <v>205</v>
      </c>
      <c r="F208" s="228" t="s">
        <v>828</v>
      </c>
      <c r="G208" s="236"/>
    </row>
    <row r="209" spans="1:7">
      <c r="A209" s="8" t="s">
        <v>206</v>
      </c>
      <c r="B209" s="294">
        <f>SUM(B205:B208)</f>
        <v>0</v>
      </c>
      <c r="C209" s="324">
        <f>SUM(C205:C208)</f>
        <v>0</v>
      </c>
      <c r="D209" s="382"/>
      <c r="E209" s="235" t="s">
        <v>207</v>
      </c>
      <c r="F209" s="405"/>
      <c r="G209" s="228" t="s">
        <v>829</v>
      </c>
    </row>
    <row r="210" spans="1:7">
      <c r="A210" s="4" t="s">
        <v>1664</v>
      </c>
      <c r="B210" s="292"/>
      <c r="C210" s="367"/>
      <c r="D210" s="379"/>
      <c r="E210" s="232" t="s">
        <v>208</v>
      </c>
      <c r="F210" s="405"/>
      <c r="G210" s="228" t="s">
        <v>1087</v>
      </c>
    </row>
    <row r="211" spans="1:7">
      <c r="A211" s="7" t="s">
        <v>1670</v>
      </c>
      <c r="B211" s="290"/>
      <c r="C211" s="318"/>
      <c r="D211" s="377"/>
      <c r="E211" s="235" t="s">
        <v>82</v>
      </c>
      <c r="F211" s="228" t="s">
        <v>1004</v>
      </c>
      <c r="G211" s="236"/>
    </row>
    <row r="212" spans="1:7">
      <c r="A212" s="7" t="s">
        <v>1671</v>
      </c>
      <c r="B212" s="290"/>
      <c r="C212" s="318"/>
      <c r="D212" s="377"/>
      <c r="E212" s="235" t="s">
        <v>83</v>
      </c>
      <c r="F212" s="228" t="s">
        <v>1005</v>
      </c>
      <c r="G212" s="236"/>
    </row>
    <row r="213" spans="1:7">
      <c r="A213" s="7" t="s">
        <v>1672</v>
      </c>
      <c r="B213" s="290"/>
      <c r="C213" s="318"/>
      <c r="D213" s="377"/>
      <c r="E213" s="235" t="s">
        <v>204</v>
      </c>
      <c r="F213" s="228" t="s">
        <v>1006</v>
      </c>
      <c r="G213" s="236"/>
    </row>
    <row r="214" spans="1:7">
      <c r="A214" s="7" t="s">
        <v>1673</v>
      </c>
      <c r="B214" s="290"/>
      <c r="C214" s="318"/>
      <c r="D214" s="377"/>
      <c r="E214" s="235" t="s">
        <v>205</v>
      </c>
      <c r="F214" s="228" t="s">
        <v>1007</v>
      </c>
      <c r="G214" s="236"/>
    </row>
    <row r="215" spans="1:7">
      <c r="A215" s="8" t="s">
        <v>209</v>
      </c>
      <c r="B215" s="294">
        <f>SUM(B211:B214)</f>
        <v>0</v>
      </c>
      <c r="C215" s="324">
        <f>SUM(C211:C214)</f>
        <v>0</v>
      </c>
      <c r="D215" s="382"/>
      <c r="E215" s="235" t="s">
        <v>210</v>
      </c>
      <c r="F215" s="405"/>
      <c r="G215" s="228" t="s">
        <v>1008</v>
      </c>
    </row>
    <row r="216" spans="1:7">
      <c r="A216" s="4" t="s">
        <v>1774</v>
      </c>
      <c r="B216" s="292"/>
      <c r="C216" s="367"/>
      <c r="D216" s="379"/>
      <c r="E216" s="232" t="s">
        <v>211</v>
      </c>
      <c r="F216" s="405"/>
      <c r="G216" s="228" t="s">
        <v>1009</v>
      </c>
    </row>
    <row r="217" spans="1:7">
      <c r="A217" s="7" t="s">
        <v>1670</v>
      </c>
      <c r="B217" s="731">
        <v>636123</v>
      </c>
      <c r="C217" s="732">
        <v>209466</v>
      </c>
      <c r="D217" s="377"/>
      <c r="E217" s="235" t="s">
        <v>82</v>
      </c>
      <c r="F217" s="228" t="s">
        <v>1010</v>
      </c>
      <c r="G217" s="236"/>
    </row>
    <row r="218" spans="1:7">
      <c r="A218" s="7" t="s">
        <v>1671</v>
      </c>
      <c r="B218" s="731">
        <v>0</v>
      </c>
      <c r="C218" s="732">
        <v>0</v>
      </c>
      <c r="D218" s="377"/>
      <c r="E218" s="235" t="s">
        <v>83</v>
      </c>
      <c r="F218" s="228" t="s">
        <v>1011</v>
      </c>
      <c r="G218" s="236"/>
    </row>
    <row r="219" spans="1:7">
      <c r="A219" s="7" t="s">
        <v>1672</v>
      </c>
      <c r="B219" s="731">
        <v>0</v>
      </c>
      <c r="C219" s="732">
        <v>0</v>
      </c>
      <c r="D219" s="377"/>
      <c r="E219" s="235" t="s">
        <v>204</v>
      </c>
      <c r="F219" s="228" t="s">
        <v>1012</v>
      </c>
      <c r="G219" s="236"/>
    </row>
    <row r="220" spans="1:7">
      <c r="A220" s="7" t="s">
        <v>1673</v>
      </c>
      <c r="B220" s="731">
        <v>0</v>
      </c>
      <c r="C220" s="732">
        <v>0</v>
      </c>
      <c r="D220" s="377"/>
      <c r="E220" s="235" t="s">
        <v>205</v>
      </c>
      <c r="F220" s="228" t="s">
        <v>1013</v>
      </c>
      <c r="G220" s="236"/>
    </row>
    <row r="221" spans="1:7">
      <c r="A221" s="8" t="s">
        <v>212</v>
      </c>
      <c r="B221" s="294">
        <f>SUM(B217:B220)</f>
        <v>636123</v>
      </c>
      <c r="C221" s="324">
        <f>SUM(C217:C220)</f>
        <v>209466</v>
      </c>
      <c r="D221" s="382"/>
      <c r="E221" s="235" t="s">
        <v>213</v>
      </c>
      <c r="F221" s="405"/>
      <c r="G221" s="228" t="s">
        <v>1014</v>
      </c>
    </row>
    <row r="222" spans="1:7">
      <c r="A222" s="4" t="s">
        <v>1665</v>
      </c>
      <c r="B222" s="292"/>
      <c r="C222" s="367"/>
      <c r="D222" s="379"/>
      <c r="E222" s="232" t="s">
        <v>214</v>
      </c>
      <c r="F222" s="405"/>
      <c r="G222" s="228" t="s">
        <v>1015</v>
      </c>
    </row>
    <row r="223" spans="1:7">
      <c r="A223" s="7" t="s">
        <v>1668</v>
      </c>
      <c r="B223" s="731">
        <v>75386</v>
      </c>
      <c r="C223" s="732">
        <v>88416</v>
      </c>
      <c r="D223" s="377"/>
      <c r="E223" s="235" t="s">
        <v>43</v>
      </c>
      <c r="F223" s="228" t="s">
        <v>1016</v>
      </c>
      <c r="G223" s="228"/>
    </row>
    <row r="224" spans="1:7">
      <c r="A224" s="7" t="s">
        <v>1669</v>
      </c>
      <c r="B224" s="731">
        <v>0</v>
      </c>
      <c r="C224" s="732">
        <v>0</v>
      </c>
      <c r="D224" s="377"/>
      <c r="E224" s="235" t="s">
        <v>44</v>
      </c>
      <c r="F224" s="228" t="s">
        <v>1017</v>
      </c>
      <c r="G224" s="228"/>
    </row>
    <row r="225" spans="1:1025">
      <c r="A225" s="8" t="s">
        <v>215</v>
      </c>
      <c r="B225" s="294">
        <f>SUM(B223:B224)</f>
        <v>75386</v>
      </c>
      <c r="C225" s="324">
        <f>SUM(C223:C224)</f>
        <v>88416</v>
      </c>
      <c r="D225" s="382"/>
      <c r="E225" s="235" t="s">
        <v>216</v>
      </c>
      <c r="F225" s="405"/>
      <c r="G225" s="228" t="s">
        <v>1018</v>
      </c>
      <c r="H225" s="383"/>
    </row>
    <row r="226" spans="1:1025">
      <c r="A226" s="4" t="s">
        <v>1666</v>
      </c>
      <c r="B226" s="292"/>
      <c r="C226" s="367"/>
      <c r="D226" s="379"/>
      <c r="E226" s="232" t="s">
        <v>217</v>
      </c>
      <c r="F226" s="405"/>
      <c r="G226" s="228" t="s">
        <v>1019</v>
      </c>
    </row>
    <row r="227" spans="1:1025">
      <c r="A227" s="7" t="s">
        <v>1668</v>
      </c>
      <c r="B227" s="731">
        <v>108921</v>
      </c>
      <c r="C227" s="732">
        <v>92627</v>
      </c>
      <c r="D227" s="377"/>
      <c r="E227" s="235" t="s">
        <v>43</v>
      </c>
      <c r="F227" s="228" t="s">
        <v>1020</v>
      </c>
      <c r="G227" s="236"/>
    </row>
    <row r="228" spans="1:1025">
      <c r="A228" s="7" t="s">
        <v>1669</v>
      </c>
      <c r="B228" s="731">
        <v>0</v>
      </c>
      <c r="C228" s="732">
        <v>0</v>
      </c>
      <c r="D228" s="377"/>
      <c r="E228" s="235" t="s">
        <v>44</v>
      </c>
      <c r="F228" s="228" t="s">
        <v>1021</v>
      </c>
      <c r="G228" s="228"/>
    </row>
    <row r="229" spans="1:1025">
      <c r="A229" s="8" t="s">
        <v>218</v>
      </c>
      <c r="B229" s="294">
        <f>SUM(B227:B228)</f>
        <v>108921</v>
      </c>
      <c r="C229" s="324">
        <f>SUM(C227:C228)</f>
        <v>92627</v>
      </c>
      <c r="D229" s="382"/>
      <c r="E229" s="235" t="s">
        <v>219</v>
      </c>
      <c r="F229" s="405"/>
      <c r="G229" s="228" t="s">
        <v>1022</v>
      </c>
    </row>
    <row r="230" spans="1:1025">
      <c r="A230" s="4" t="s">
        <v>1667</v>
      </c>
      <c r="B230" s="292"/>
      <c r="C230" s="367"/>
      <c r="D230" s="379"/>
      <c r="E230" s="232" t="s">
        <v>220</v>
      </c>
      <c r="F230" s="405"/>
      <c r="G230" s="228" t="s">
        <v>1023</v>
      </c>
    </row>
    <row r="231" spans="1:1025">
      <c r="A231" s="7" t="s">
        <v>1668</v>
      </c>
      <c r="B231" s="731">
        <v>364026</v>
      </c>
      <c r="C231" s="732">
        <v>423361</v>
      </c>
      <c r="D231" s="377"/>
      <c r="E231" s="235" t="s">
        <v>43</v>
      </c>
      <c r="F231" s="228" t="s">
        <v>1024</v>
      </c>
      <c r="G231" s="236"/>
    </row>
    <row r="232" spans="1:1025">
      <c r="A232" s="7" t="s">
        <v>1669</v>
      </c>
      <c r="B232" s="731">
        <v>233661</v>
      </c>
      <c r="C232" s="732">
        <v>212166</v>
      </c>
      <c r="D232" s="377"/>
      <c r="E232" s="235" t="s">
        <v>44</v>
      </c>
      <c r="F232" s="228" t="s">
        <v>1025</v>
      </c>
      <c r="G232" s="236"/>
    </row>
    <row r="233" spans="1:1025">
      <c r="A233" s="8" t="s">
        <v>221</v>
      </c>
      <c r="B233" s="294">
        <f>SUM(B231:B232)</f>
        <v>597687</v>
      </c>
      <c r="C233" s="324">
        <f>SUM(C231:C232)</f>
        <v>635527</v>
      </c>
      <c r="D233" s="382"/>
      <c r="E233" s="235" t="s">
        <v>222</v>
      </c>
      <c r="F233" s="405"/>
      <c r="G233" s="228" t="s">
        <v>1026</v>
      </c>
    </row>
    <row r="234" spans="1:1025" ht="15.75">
      <c r="A234" s="519" t="s">
        <v>223</v>
      </c>
      <c r="B234" s="520">
        <f>+B233+B229+B225+B221+B215+B209+B203+B198+B194+B190+B186+B182+B178+B174</f>
        <v>11009329</v>
      </c>
      <c r="C234" s="521">
        <f>+C233+C229+C225+C221+C215+C209+C203+C198+C194+C190+C186+C182+C178+C174</f>
        <v>8475136</v>
      </c>
      <c r="D234" s="380"/>
      <c r="E234" s="233" t="s">
        <v>224</v>
      </c>
      <c r="F234" s="405"/>
      <c r="G234" s="228" t="s">
        <v>869</v>
      </c>
    </row>
    <row r="235" spans="1:1025" s="311" customFormat="1">
      <c r="A235" s="5"/>
      <c r="B235" s="293"/>
      <c r="C235" s="321"/>
      <c r="D235" s="380"/>
      <c r="E235" s="233"/>
      <c r="F235" s="405"/>
      <c r="G235" s="228"/>
      <c r="H235" s="238"/>
      <c r="I235" s="238"/>
      <c r="J235" s="238"/>
      <c r="K235" s="238"/>
      <c r="L235" s="417"/>
      <c r="M235" s="417"/>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c r="JW235" s="1"/>
      <c r="JX235" s="1"/>
      <c r="JY235" s="1"/>
      <c r="JZ235" s="1"/>
      <c r="KA235" s="1"/>
      <c r="KB235" s="1"/>
      <c r="KC235" s="1"/>
      <c r="KD235" s="1"/>
      <c r="KE235" s="1"/>
      <c r="KF235" s="1"/>
      <c r="KG235" s="1"/>
      <c r="KH235" s="1"/>
      <c r="KI235" s="1"/>
      <c r="KJ235" s="1"/>
      <c r="KK235" s="1"/>
      <c r="KL235" s="1"/>
      <c r="KM235" s="1"/>
      <c r="KN235" s="1"/>
      <c r="KO235" s="1"/>
      <c r="KP235" s="1"/>
      <c r="KQ235" s="1"/>
      <c r="KR235" s="1"/>
      <c r="KS235" s="1"/>
      <c r="KT235" s="1"/>
      <c r="KU235" s="1"/>
      <c r="KV235" s="1"/>
      <c r="KW235" s="1"/>
      <c r="KX235" s="1"/>
      <c r="KY235" s="1"/>
      <c r="KZ235" s="1"/>
      <c r="LA235" s="1"/>
      <c r="LB235" s="1"/>
      <c r="LC235" s="1"/>
      <c r="LD235" s="1"/>
      <c r="LE235" s="1"/>
      <c r="LF235" s="1"/>
      <c r="LG235" s="1"/>
      <c r="LH235" s="1"/>
      <c r="LI235" s="1"/>
      <c r="LJ235" s="1"/>
      <c r="LK235" s="1"/>
      <c r="LL235" s="1"/>
      <c r="LM235" s="1"/>
      <c r="LN235" s="1"/>
      <c r="LO235" s="1"/>
      <c r="LP235" s="1"/>
      <c r="LQ235" s="1"/>
      <c r="LR235" s="1"/>
      <c r="LS235" s="1"/>
      <c r="LT235" s="1"/>
      <c r="LU235" s="1"/>
      <c r="LV235" s="1"/>
      <c r="LW235" s="1"/>
      <c r="LX235" s="1"/>
      <c r="LY235" s="1"/>
      <c r="LZ235" s="1"/>
      <c r="MA235" s="1"/>
      <c r="MB235" s="1"/>
      <c r="MC235" s="1"/>
      <c r="MD235" s="1"/>
      <c r="ME235" s="1"/>
      <c r="MF235" s="1"/>
      <c r="MG235" s="1"/>
      <c r="MH235" s="1"/>
      <c r="MI235" s="1"/>
      <c r="MJ235" s="1"/>
      <c r="MK235" s="1"/>
      <c r="ML235" s="1"/>
      <c r="MM235" s="1"/>
      <c r="MN235" s="1"/>
      <c r="MO235" s="1"/>
      <c r="MP235" s="1"/>
      <c r="MQ235" s="1"/>
      <c r="MR235" s="1"/>
      <c r="MS235" s="1"/>
      <c r="MT235" s="1"/>
      <c r="MU235" s="1"/>
      <c r="MV235" s="1"/>
      <c r="MW235" s="1"/>
      <c r="MX235" s="1"/>
      <c r="MY235" s="1"/>
      <c r="MZ235" s="1"/>
      <c r="NA235" s="1"/>
      <c r="NB235" s="1"/>
      <c r="NC235" s="1"/>
      <c r="ND235" s="1"/>
      <c r="NE235" s="1"/>
      <c r="NF235" s="1"/>
      <c r="NG235" s="1"/>
      <c r="NH235" s="1"/>
      <c r="NI235" s="1"/>
      <c r="NJ235" s="1"/>
      <c r="NK235" s="1"/>
      <c r="NL235" s="1"/>
      <c r="NM235" s="1"/>
      <c r="NN235" s="1"/>
      <c r="NO235" s="1"/>
      <c r="NP235" s="1"/>
      <c r="NQ235" s="1"/>
      <c r="NR235" s="1"/>
      <c r="NS235" s="1"/>
      <c r="NT235" s="1"/>
      <c r="NU235" s="1"/>
      <c r="NV235" s="1"/>
      <c r="NW235" s="1"/>
      <c r="NX235" s="1"/>
      <c r="NY235" s="1"/>
      <c r="NZ235" s="1"/>
      <c r="OA235" s="1"/>
      <c r="OB235" s="1"/>
      <c r="OC235" s="1"/>
      <c r="OD235" s="1"/>
      <c r="OE235" s="1"/>
      <c r="OF235" s="1"/>
      <c r="OG235" s="1"/>
      <c r="OH235" s="1"/>
      <c r="OI235" s="1"/>
      <c r="OJ235" s="1"/>
      <c r="OK235" s="1"/>
      <c r="OL235" s="1"/>
      <c r="OM235" s="1"/>
      <c r="ON235" s="1"/>
      <c r="OO235" s="1"/>
      <c r="OP235" s="1"/>
      <c r="OQ235" s="1"/>
      <c r="OR235" s="1"/>
      <c r="OS235" s="1"/>
      <c r="OT235" s="1"/>
      <c r="OU235" s="1"/>
      <c r="OV235" s="1"/>
      <c r="OW235" s="1"/>
      <c r="OX235" s="1"/>
      <c r="OY235" s="1"/>
      <c r="OZ235" s="1"/>
      <c r="PA235" s="1"/>
      <c r="PB235" s="1"/>
      <c r="PC235" s="1"/>
      <c r="PD235" s="1"/>
      <c r="PE235" s="1"/>
      <c r="PF235" s="1"/>
      <c r="PG235" s="1"/>
      <c r="PH235" s="1"/>
      <c r="PI235" s="1"/>
      <c r="PJ235" s="1"/>
      <c r="PK235" s="1"/>
      <c r="PL235" s="1"/>
      <c r="PM235" s="1"/>
      <c r="PN235" s="1"/>
      <c r="PO235" s="1"/>
      <c r="PP235" s="1"/>
      <c r="PQ235" s="1"/>
      <c r="PR235" s="1"/>
      <c r="PS235" s="1"/>
      <c r="PT235" s="1"/>
      <c r="PU235" s="1"/>
      <c r="PV235" s="1"/>
      <c r="PW235" s="1"/>
      <c r="PX235" s="1"/>
      <c r="PY235" s="1"/>
      <c r="PZ235" s="1"/>
      <c r="QA235" s="1"/>
      <c r="QB235" s="1"/>
      <c r="QC235" s="1"/>
      <c r="QD235" s="1"/>
      <c r="QE235" s="1"/>
      <c r="QF235" s="1"/>
      <c r="QG235" s="1"/>
      <c r="QH235" s="1"/>
      <c r="QI235" s="1"/>
      <c r="QJ235" s="1"/>
      <c r="QK235" s="1"/>
      <c r="QL235" s="1"/>
      <c r="QM235" s="1"/>
      <c r="QN235" s="1"/>
      <c r="QO235" s="1"/>
      <c r="QP235" s="1"/>
      <c r="QQ235" s="1"/>
      <c r="QR235" s="1"/>
      <c r="QS235" s="1"/>
      <c r="QT235" s="1"/>
      <c r="QU235" s="1"/>
      <c r="QV235" s="1"/>
      <c r="QW235" s="1"/>
      <c r="QX235" s="1"/>
      <c r="QY235" s="1"/>
      <c r="QZ235" s="1"/>
      <c r="RA235" s="1"/>
      <c r="RB235" s="1"/>
      <c r="RC235" s="1"/>
      <c r="RD235" s="1"/>
      <c r="RE235" s="1"/>
      <c r="RF235" s="1"/>
      <c r="RG235" s="1"/>
      <c r="RH235" s="1"/>
      <c r="RI235" s="1"/>
      <c r="RJ235" s="1"/>
      <c r="RK235" s="1"/>
      <c r="RL235" s="1"/>
      <c r="RM235" s="1"/>
      <c r="RN235" s="1"/>
      <c r="RO235" s="1"/>
      <c r="RP235" s="1"/>
      <c r="RQ235" s="1"/>
      <c r="RR235" s="1"/>
      <c r="RS235" s="1"/>
      <c r="RT235" s="1"/>
      <c r="RU235" s="1"/>
      <c r="RV235" s="1"/>
      <c r="RW235" s="1"/>
      <c r="RX235" s="1"/>
      <c r="RY235" s="1"/>
      <c r="RZ235" s="1"/>
      <c r="SA235" s="1"/>
      <c r="SB235" s="1"/>
      <c r="SC235" s="1"/>
      <c r="SD235" s="1"/>
      <c r="SE235" s="1"/>
      <c r="SF235" s="1"/>
      <c r="SG235" s="1"/>
      <c r="SH235" s="1"/>
      <c r="SI235" s="1"/>
      <c r="SJ235" s="1"/>
      <c r="SK235" s="1"/>
      <c r="SL235" s="1"/>
      <c r="SM235" s="1"/>
      <c r="SN235" s="1"/>
      <c r="SO235" s="1"/>
      <c r="SP235" s="1"/>
      <c r="SQ235" s="1"/>
      <c r="SR235" s="1"/>
      <c r="SS235" s="1"/>
      <c r="ST235" s="1"/>
      <c r="SU235" s="1"/>
      <c r="SV235" s="1"/>
      <c r="SW235" s="1"/>
      <c r="SX235" s="1"/>
      <c r="SY235" s="1"/>
      <c r="SZ235" s="1"/>
      <c r="TA235" s="1"/>
      <c r="TB235" s="1"/>
      <c r="TC235" s="1"/>
      <c r="TD235" s="1"/>
      <c r="TE235" s="1"/>
      <c r="TF235" s="1"/>
      <c r="TG235" s="1"/>
      <c r="TH235" s="1"/>
      <c r="TI235" s="1"/>
      <c r="TJ235" s="1"/>
      <c r="TK235" s="1"/>
      <c r="TL235" s="1"/>
      <c r="TM235" s="1"/>
      <c r="TN235" s="1"/>
      <c r="TO235" s="1"/>
      <c r="TP235" s="1"/>
      <c r="TQ235" s="1"/>
      <c r="TR235" s="1"/>
      <c r="TS235" s="1"/>
      <c r="TT235" s="1"/>
      <c r="TU235" s="1"/>
      <c r="TV235" s="1"/>
      <c r="TW235" s="1"/>
      <c r="TX235" s="1"/>
      <c r="TY235" s="1"/>
      <c r="TZ235" s="1"/>
      <c r="UA235" s="1"/>
      <c r="UB235" s="1"/>
      <c r="UC235" s="1"/>
      <c r="UD235" s="1"/>
      <c r="UE235" s="1"/>
      <c r="UF235" s="1"/>
      <c r="UG235" s="1"/>
      <c r="UH235" s="1"/>
      <c r="UI235" s="1"/>
      <c r="UJ235" s="1"/>
      <c r="UK235" s="1"/>
      <c r="UL235" s="1"/>
      <c r="UM235" s="1"/>
      <c r="UN235" s="1"/>
      <c r="UO235" s="1"/>
      <c r="UP235" s="1"/>
      <c r="UQ235" s="1"/>
      <c r="UR235" s="1"/>
      <c r="US235" s="1"/>
      <c r="UT235" s="1"/>
      <c r="UU235" s="1"/>
      <c r="UV235" s="1"/>
      <c r="UW235" s="1"/>
      <c r="UX235" s="1"/>
      <c r="UY235" s="1"/>
      <c r="UZ235" s="1"/>
      <c r="VA235" s="1"/>
      <c r="VB235" s="1"/>
      <c r="VC235" s="1"/>
      <c r="VD235" s="1"/>
      <c r="VE235" s="1"/>
      <c r="VF235" s="1"/>
      <c r="VG235" s="1"/>
      <c r="VH235" s="1"/>
      <c r="VI235" s="1"/>
      <c r="VJ235" s="1"/>
      <c r="VK235" s="1"/>
      <c r="VL235" s="1"/>
      <c r="VM235" s="1"/>
      <c r="VN235" s="1"/>
      <c r="VO235" s="1"/>
      <c r="VP235" s="1"/>
      <c r="VQ235" s="1"/>
      <c r="VR235" s="1"/>
      <c r="VS235" s="1"/>
      <c r="VT235" s="1"/>
      <c r="VU235" s="1"/>
      <c r="VV235" s="1"/>
      <c r="VW235" s="1"/>
      <c r="VX235" s="1"/>
      <c r="VY235" s="1"/>
      <c r="VZ235" s="1"/>
      <c r="WA235" s="1"/>
      <c r="WB235" s="1"/>
      <c r="WC235" s="1"/>
      <c r="WD235" s="1"/>
      <c r="WE235" s="1"/>
      <c r="WF235" s="1"/>
      <c r="WG235" s="1"/>
      <c r="WH235" s="1"/>
      <c r="WI235" s="1"/>
      <c r="WJ235" s="1"/>
      <c r="WK235" s="1"/>
      <c r="WL235" s="1"/>
      <c r="WM235" s="1"/>
      <c r="WN235" s="1"/>
      <c r="WO235" s="1"/>
      <c r="WP235" s="1"/>
      <c r="WQ235" s="1"/>
      <c r="WR235" s="1"/>
      <c r="WS235" s="1"/>
      <c r="WT235" s="1"/>
      <c r="WU235" s="1"/>
      <c r="WV235" s="1"/>
      <c r="WW235" s="1"/>
      <c r="WX235" s="1"/>
      <c r="WY235" s="1"/>
      <c r="WZ235" s="1"/>
      <c r="XA235" s="1"/>
      <c r="XB235" s="1"/>
      <c r="XC235" s="1"/>
      <c r="XD235" s="1"/>
      <c r="XE235" s="1"/>
      <c r="XF235" s="1"/>
      <c r="XG235" s="1"/>
      <c r="XH235" s="1"/>
      <c r="XI235" s="1"/>
      <c r="XJ235" s="1"/>
      <c r="XK235" s="1"/>
      <c r="XL235" s="1"/>
      <c r="XM235" s="1"/>
      <c r="XN235" s="1"/>
      <c r="XO235" s="1"/>
      <c r="XP235" s="1"/>
      <c r="XQ235" s="1"/>
      <c r="XR235" s="1"/>
      <c r="XS235" s="1"/>
      <c r="XT235" s="1"/>
      <c r="XU235" s="1"/>
      <c r="XV235" s="1"/>
      <c r="XW235" s="1"/>
      <c r="XX235" s="1"/>
      <c r="XY235" s="1"/>
      <c r="XZ235" s="1"/>
      <c r="YA235" s="1"/>
      <c r="YB235" s="1"/>
      <c r="YC235" s="1"/>
      <c r="YD235" s="1"/>
      <c r="YE235" s="1"/>
      <c r="YF235" s="1"/>
      <c r="YG235" s="1"/>
      <c r="YH235" s="1"/>
      <c r="YI235" s="1"/>
      <c r="YJ235" s="1"/>
      <c r="YK235" s="1"/>
      <c r="YL235" s="1"/>
      <c r="YM235" s="1"/>
      <c r="YN235" s="1"/>
      <c r="YO235" s="1"/>
      <c r="YP235" s="1"/>
      <c r="YQ235" s="1"/>
      <c r="YR235" s="1"/>
      <c r="YS235" s="1"/>
      <c r="YT235" s="1"/>
      <c r="YU235" s="1"/>
      <c r="YV235" s="1"/>
      <c r="YW235" s="1"/>
      <c r="YX235" s="1"/>
      <c r="YY235" s="1"/>
      <c r="YZ235" s="1"/>
      <c r="ZA235" s="1"/>
      <c r="ZB235" s="1"/>
      <c r="ZC235" s="1"/>
      <c r="ZD235" s="1"/>
      <c r="ZE235" s="1"/>
      <c r="ZF235" s="1"/>
      <c r="ZG235" s="1"/>
      <c r="ZH235" s="1"/>
      <c r="ZI235" s="1"/>
      <c r="ZJ235" s="1"/>
      <c r="ZK235" s="1"/>
      <c r="ZL235" s="1"/>
      <c r="ZM235" s="1"/>
      <c r="ZN235" s="1"/>
      <c r="ZO235" s="1"/>
      <c r="ZP235" s="1"/>
      <c r="ZQ235" s="1"/>
      <c r="ZR235" s="1"/>
      <c r="ZS235" s="1"/>
      <c r="ZT235" s="1"/>
      <c r="ZU235" s="1"/>
      <c r="ZV235" s="1"/>
      <c r="ZW235" s="1"/>
      <c r="ZX235" s="1"/>
      <c r="ZY235" s="1"/>
      <c r="ZZ235" s="1"/>
      <c r="AAA235" s="1"/>
      <c r="AAB235" s="1"/>
      <c r="AAC235" s="1"/>
      <c r="AAD235" s="1"/>
      <c r="AAE235" s="1"/>
      <c r="AAF235" s="1"/>
      <c r="AAG235" s="1"/>
      <c r="AAH235" s="1"/>
      <c r="AAI235" s="1"/>
      <c r="AAJ235" s="1"/>
      <c r="AAK235" s="1"/>
      <c r="AAL235" s="1"/>
      <c r="AAM235" s="1"/>
      <c r="AAN235" s="1"/>
      <c r="AAO235" s="1"/>
      <c r="AAP235" s="1"/>
      <c r="AAQ235" s="1"/>
      <c r="AAR235" s="1"/>
      <c r="AAS235" s="1"/>
      <c r="AAT235" s="1"/>
      <c r="AAU235" s="1"/>
      <c r="AAV235" s="1"/>
      <c r="AAW235" s="1"/>
      <c r="AAX235" s="1"/>
      <c r="AAY235" s="1"/>
      <c r="AAZ235" s="1"/>
      <c r="ABA235" s="1"/>
      <c r="ABB235" s="1"/>
      <c r="ABC235" s="1"/>
      <c r="ABD235" s="1"/>
      <c r="ABE235" s="1"/>
      <c r="ABF235" s="1"/>
      <c r="ABG235" s="1"/>
      <c r="ABH235" s="1"/>
      <c r="ABI235" s="1"/>
      <c r="ABJ235" s="1"/>
      <c r="ABK235" s="1"/>
      <c r="ABL235" s="1"/>
      <c r="ABM235" s="1"/>
      <c r="ABN235" s="1"/>
      <c r="ABO235" s="1"/>
      <c r="ABP235" s="1"/>
      <c r="ABQ235" s="1"/>
      <c r="ABR235" s="1"/>
      <c r="ABS235" s="1"/>
      <c r="ABT235" s="1"/>
      <c r="ABU235" s="1"/>
      <c r="ABV235" s="1"/>
      <c r="ABW235" s="1"/>
      <c r="ABX235" s="1"/>
      <c r="ABY235" s="1"/>
      <c r="ABZ235" s="1"/>
      <c r="ACA235" s="1"/>
      <c r="ACB235" s="1"/>
      <c r="ACC235" s="1"/>
      <c r="ACD235" s="1"/>
      <c r="ACE235" s="1"/>
      <c r="ACF235" s="1"/>
      <c r="ACG235" s="1"/>
      <c r="ACH235" s="1"/>
      <c r="ACI235" s="1"/>
      <c r="ACJ235" s="1"/>
      <c r="ACK235" s="1"/>
      <c r="ACL235" s="1"/>
      <c r="ACM235" s="1"/>
      <c r="ACN235" s="1"/>
      <c r="ACO235" s="1"/>
      <c r="ACP235" s="1"/>
      <c r="ACQ235" s="1"/>
      <c r="ACR235" s="1"/>
      <c r="ACS235" s="1"/>
      <c r="ACT235" s="1"/>
      <c r="ACU235" s="1"/>
      <c r="ACV235" s="1"/>
      <c r="ACW235" s="1"/>
      <c r="ACX235" s="1"/>
      <c r="ACY235" s="1"/>
      <c r="ACZ235" s="1"/>
      <c r="ADA235" s="1"/>
      <c r="ADB235" s="1"/>
      <c r="ADC235" s="1"/>
      <c r="ADD235" s="1"/>
      <c r="ADE235" s="1"/>
      <c r="ADF235" s="1"/>
      <c r="ADG235" s="1"/>
      <c r="ADH235" s="1"/>
      <c r="ADI235" s="1"/>
      <c r="ADJ235" s="1"/>
      <c r="ADK235" s="1"/>
      <c r="ADL235" s="1"/>
      <c r="ADM235" s="1"/>
      <c r="ADN235" s="1"/>
      <c r="ADO235" s="1"/>
      <c r="ADP235" s="1"/>
      <c r="ADQ235" s="1"/>
      <c r="ADR235" s="1"/>
      <c r="ADS235" s="1"/>
      <c r="ADT235" s="1"/>
      <c r="ADU235" s="1"/>
      <c r="ADV235" s="1"/>
      <c r="ADW235" s="1"/>
      <c r="ADX235" s="1"/>
      <c r="ADY235" s="1"/>
      <c r="ADZ235" s="1"/>
      <c r="AEA235" s="1"/>
      <c r="AEB235" s="1"/>
      <c r="AEC235" s="1"/>
      <c r="AED235" s="1"/>
      <c r="AEE235" s="1"/>
      <c r="AEF235" s="1"/>
      <c r="AEG235" s="1"/>
      <c r="AEH235" s="1"/>
      <c r="AEI235" s="1"/>
      <c r="AEJ235" s="1"/>
      <c r="AEK235" s="1"/>
      <c r="AEL235" s="1"/>
      <c r="AEM235" s="1"/>
      <c r="AEN235" s="1"/>
      <c r="AEO235" s="1"/>
      <c r="AEP235" s="1"/>
      <c r="AEQ235" s="1"/>
      <c r="AER235" s="1"/>
      <c r="AES235" s="1"/>
      <c r="AET235" s="1"/>
      <c r="AEU235" s="1"/>
      <c r="AEV235" s="1"/>
      <c r="AEW235" s="1"/>
      <c r="AEX235" s="1"/>
      <c r="AEY235" s="1"/>
      <c r="AEZ235" s="1"/>
      <c r="AFA235" s="1"/>
      <c r="AFB235" s="1"/>
      <c r="AFC235" s="1"/>
      <c r="AFD235" s="1"/>
      <c r="AFE235" s="1"/>
      <c r="AFF235" s="1"/>
      <c r="AFG235" s="1"/>
      <c r="AFH235" s="1"/>
      <c r="AFI235" s="1"/>
      <c r="AFJ235" s="1"/>
      <c r="AFK235" s="1"/>
      <c r="AFL235" s="1"/>
      <c r="AFM235" s="1"/>
      <c r="AFN235" s="1"/>
      <c r="AFO235" s="1"/>
      <c r="AFP235" s="1"/>
      <c r="AFQ235" s="1"/>
      <c r="AFR235" s="1"/>
      <c r="AFS235" s="1"/>
      <c r="AFT235" s="1"/>
      <c r="AFU235" s="1"/>
      <c r="AFV235" s="1"/>
      <c r="AFW235" s="1"/>
      <c r="AFX235" s="1"/>
      <c r="AFY235" s="1"/>
      <c r="AFZ235" s="1"/>
      <c r="AGA235" s="1"/>
      <c r="AGB235" s="1"/>
      <c r="AGC235" s="1"/>
      <c r="AGD235" s="1"/>
      <c r="AGE235" s="1"/>
      <c r="AGF235" s="1"/>
      <c r="AGG235" s="1"/>
      <c r="AGH235" s="1"/>
      <c r="AGI235" s="1"/>
      <c r="AGJ235" s="1"/>
      <c r="AGK235" s="1"/>
      <c r="AGL235" s="1"/>
      <c r="AGM235" s="1"/>
      <c r="AGN235" s="1"/>
      <c r="AGO235" s="1"/>
      <c r="AGP235" s="1"/>
      <c r="AGQ235" s="1"/>
      <c r="AGR235" s="1"/>
      <c r="AGS235" s="1"/>
      <c r="AGT235" s="1"/>
      <c r="AGU235" s="1"/>
      <c r="AGV235" s="1"/>
      <c r="AGW235" s="1"/>
      <c r="AGX235" s="1"/>
      <c r="AGY235" s="1"/>
      <c r="AGZ235" s="1"/>
      <c r="AHA235" s="1"/>
      <c r="AHB235" s="1"/>
      <c r="AHC235" s="1"/>
      <c r="AHD235" s="1"/>
      <c r="AHE235" s="1"/>
      <c r="AHF235" s="1"/>
      <c r="AHG235" s="1"/>
      <c r="AHH235" s="1"/>
      <c r="AHI235" s="1"/>
      <c r="AHJ235" s="1"/>
      <c r="AHK235" s="1"/>
      <c r="AHL235" s="1"/>
      <c r="AHM235" s="1"/>
      <c r="AHN235" s="1"/>
      <c r="AHO235" s="1"/>
      <c r="AHP235" s="1"/>
      <c r="AHQ235" s="1"/>
      <c r="AHR235" s="1"/>
      <c r="AHS235" s="1"/>
      <c r="AHT235" s="1"/>
      <c r="AHU235" s="1"/>
      <c r="AHV235" s="1"/>
      <c r="AHW235" s="1"/>
      <c r="AHX235" s="1"/>
      <c r="AHY235" s="1"/>
      <c r="AHZ235" s="1"/>
      <c r="AIA235" s="1"/>
      <c r="AIB235" s="1"/>
      <c r="AIC235" s="1"/>
      <c r="AID235" s="1"/>
      <c r="AIE235" s="1"/>
      <c r="AIF235" s="1"/>
      <c r="AIG235" s="1"/>
      <c r="AIH235" s="1"/>
      <c r="AII235" s="1"/>
      <c r="AIJ235" s="1"/>
      <c r="AIK235" s="1"/>
      <c r="AIL235" s="1"/>
      <c r="AIM235" s="1"/>
      <c r="AIN235" s="1"/>
      <c r="AIO235" s="1"/>
      <c r="AIP235" s="1"/>
      <c r="AIQ235" s="1"/>
      <c r="AIR235" s="1"/>
      <c r="AIS235" s="1"/>
      <c r="AIT235" s="1"/>
      <c r="AIU235" s="1"/>
      <c r="AIV235" s="1"/>
      <c r="AIW235" s="1"/>
      <c r="AIX235" s="1"/>
      <c r="AIY235" s="1"/>
      <c r="AIZ235" s="1"/>
      <c r="AJA235" s="1"/>
      <c r="AJB235" s="1"/>
      <c r="AJC235" s="1"/>
      <c r="AJD235" s="1"/>
      <c r="AJE235" s="1"/>
      <c r="AJF235" s="1"/>
      <c r="AJG235" s="1"/>
      <c r="AJH235" s="1"/>
      <c r="AJI235" s="1"/>
      <c r="AJJ235" s="1"/>
      <c r="AJK235" s="1"/>
      <c r="AJL235" s="1"/>
      <c r="AJM235" s="1"/>
      <c r="AJN235" s="1"/>
      <c r="AJO235" s="1"/>
      <c r="AJP235" s="1"/>
      <c r="AJQ235" s="1"/>
      <c r="AJR235" s="1"/>
      <c r="AJS235" s="1"/>
      <c r="AJT235" s="1"/>
      <c r="AJU235" s="1"/>
      <c r="AJV235" s="1"/>
      <c r="AJW235" s="1"/>
      <c r="AJX235" s="1"/>
      <c r="AJY235" s="1"/>
      <c r="AJZ235" s="1"/>
      <c r="AKA235" s="1"/>
      <c r="AKB235" s="1"/>
      <c r="AKC235" s="1"/>
      <c r="AKD235" s="1"/>
      <c r="AKE235" s="1"/>
      <c r="AKF235" s="1"/>
      <c r="AKG235" s="1"/>
      <c r="AKH235" s="1"/>
      <c r="AKI235" s="1"/>
      <c r="AKJ235" s="1"/>
      <c r="AKK235" s="1"/>
      <c r="AKL235" s="1"/>
      <c r="AKM235" s="1"/>
      <c r="AKN235" s="1"/>
      <c r="AKO235" s="1"/>
      <c r="AKP235" s="1"/>
      <c r="AKQ235" s="1"/>
      <c r="AKR235" s="1"/>
      <c r="AKS235" s="1"/>
      <c r="AKT235" s="1"/>
      <c r="AKU235" s="1"/>
      <c r="AKV235" s="1"/>
      <c r="AKW235" s="1"/>
      <c r="AKX235" s="1"/>
      <c r="AKY235" s="1"/>
      <c r="AKZ235" s="1"/>
      <c r="ALA235" s="1"/>
      <c r="ALB235" s="1"/>
      <c r="ALC235" s="1"/>
      <c r="ALD235" s="1"/>
      <c r="ALE235" s="1"/>
      <c r="ALF235" s="1"/>
      <c r="ALG235" s="1"/>
      <c r="ALH235" s="1"/>
      <c r="ALI235" s="1"/>
      <c r="ALJ235" s="1"/>
      <c r="ALK235" s="1"/>
      <c r="ALL235" s="1"/>
      <c r="ALM235" s="1"/>
      <c r="ALN235" s="1"/>
      <c r="ALO235" s="1"/>
      <c r="ALP235" s="1"/>
      <c r="ALQ235" s="1"/>
      <c r="ALR235" s="1"/>
      <c r="ALS235" s="1"/>
      <c r="ALT235" s="1"/>
      <c r="ALU235" s="1"/>
      <c r="ALV235" s="1"/>
      <c r="ALW235" s="1"/>
      <c r="ALX235" s="1"/>
      <c r="ALY235" s="1"/>
      <c r="ALZ235" s="1"/>
      <c r="AMA235" s="1"/>
      <c r="AMB235" s="1"/>
      <c r="AMC235" s="1"/>
      <c r="AMD235" s="1"/>
      <c r="AME235" s="1"/>
      <c r="AMF235" s="1"/>
      <c r="AMG235" s="1"/>
      <c r="AMH235" s="1"/>
      <c r="AMI235" s="1"/>
      <c r="AMJ235" s="1"/>
      <c r="AMK235" s="1"/>
    </row>
    <row r="236" spans="1:1025">
      <c r="A236" s="3" t="s">
        <v>225</v>
      </c>
      <c r="B236" s="292"/>
      <c r="C236" s="367"/>
      <c r="D236" s="379"/>
      <c r="E236" s="231" t="s">
        <v>226</v>
      </c>
      <c r="F236" s="405"/>
      <c r="G236" s="228" t="s">
        <v>830</v>
      </c>
    </row>
    <row r="237" spans="1:1025">
      <c r="A237" s="4" t="s">
        <v>1675</v>
      </c>
      <c r="B237" s="731">
        <v>8832</v>
      </c>
      <c r="C237" s="732">
        <v>9282</v>
      </c>
      <c r="D237" s="377"/>
      <c r="E237" s="232" t="s">
        <v>227</v>
      </c>
      <c r="F237" s="228" t="s">
        <v>831</v>
      </c>
      <c r="G237" s="228"/>
    </row>
    <row r="238" spans="1:1025">
      <c r="A238" s="4" t="s">
        <v>1674</v>
      </c>
      <c r="B238" s="731">
        <v>0</v>
      </c>
      <c r="C238" s="732">
        <v>0</v>
      </c>
      <c r="D238" s="377"/>
      <c r="E238" s="232" t="s">
        <v>228</v>
      </c>
      <c r="F238" s="228" t="s">
        <v>832</v>
      </c>
      <c r="G238" s="228"/>
    </row>
    <row r="239" spans="1:1025">
      <c r="A239" s="5" t="s">
        <v>229</v>
      </c>
      <c r="B239" s="293">
        <f>SUM(B237:B238)</f>
        <v>8832</v>
      </c>
      <c r="C239" s="321">
        <f>SUM(C237:C238)</f>
        <v>9282</v>
      </c>
      <c r="D239" s="380"/>
      <c r="E239" s="233" t="s">
        <v>230</v>
      </c>
      <c r="F239" s="405"/>
      <c r="G239" s="228" t="s">
        <v>833</v>
      </c>
    </row>
    <row r="240" spans="1:1025" s="311" customFormat="1">
      <c r="A240" s="5"/>
      <c r="B240" s="293"/>
      <c r="C240" s="321"/>
      <c r="D240" s="380"/>
      <c r="E240" s="233"/>
      <c r="F240" s="405"/>
      <c r="G240" s="228"/>
      <c r="H240" s="238"/>
      <c r="I240" s="238"/>
      <c r="J240" s="238"/>
      <c r="K240" s="238"/>
      <c r="L240" s="417"/>
      <c r="M240" s="417"/>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c r="JW240" s="1"/>
      <c r="JX240" s="1"/>
      <c r="JY240" s="1"/>
      <c r="JZ240" s="1"/>
      <c r="KA240" s="1"/>
      <c r="KB240" s="1"/>
      <c r="KC240" s="1"/>
      <c r="KD240" s="1"/>
      <c r="KE240" s="1"/>
      <c r="KF240" s="1"/>
      <c r="KG240" s="1"/>
      <c r="KH240" s="1"/>
      <c r="KI240" s="1"/>
      <c r="KJ240" s="1"/>
      <c r="KK240" s="1"/>
      <c r="KL240" s="1"/>
      <c r="KM240" s="1"/>
      <c r="KN240" s="1"/>
      <c r="KO240" s="1"/>
      <c r="KP240" s="1"/>
      <c r="KQ240" s="1"/>
      <c r="KR240" s="1"/>
      <c r="KS240" s="1"/>
      <c r="KT240" s="1"/>
      <c r="KU240" s="1"/>
      <c r="KV240" s="1"/>
      <c r="KW240" s="1"/>
      <c r="KX240" s="1"/>
      <c r="KY240" s="1"/>
      <c r="KZ240" s="1"/>
      <c r="LA240" s="1"/>
      <c r="LB240" s="1"/>
      <c r="LC240" s="1"/>
      <c r="LD240" s="1"/>
      <c r="LE240" s="1"/>
      <c r="LF240" s="1"/>
      <c r="LG240" s="1"/>
      <c r="LH240" s="1"/>
      <c r="LI240" s="1"/>
      <c r="LJ240" s="1"/>
      <c r="LK240" s="1"/>
      <c r="LL240" s="1"/>
      <c r="LM240" s="1"/>
      <c r="LN240" s="1"/>
      <c r="LO240" s="1"/>
      <c r="LP240" s="1"/>
      <c r="LQ240" s="1"/>
      <c r="LR240" s="1"/>
      <c r="LS240" s="1"/>
      <c r="LT240" s="1"/>
      <c r="LU240" s="1"/>
      <c r="LV240" s="1"/>
      <c r="LW240" s="1"/>
      <c r="LX240" s="1"/>
      <c r="LY240" s="1"/>
      <c r="LZ240" s="1"/>
      <c r="MA240" s="1"/>
      <c r="MB240" s="1"/>
      <c r="MC240" s="1"/>
      <c r="MD240" s="1"/>
      <c r="ME240" s="1"/>
      <c r="MF240" s="1"/>
      <c r="MG240" s="1"/>
      <c r="MH240" s="1"/>
      <c r="MI240" s="1"/>
      <c r="MJ240" s="1"/>
      <c r="MK240" s="1"/>
      <c r="ML240" s="1"/>
      <c r="MM240" s="1"/>
      <c r="MN240" s="1"/>
      <c r="MO240" s="1"/>
      <c r="MP240" s="1"/>
      <c r="MQ240" s="1"/>
      <c r="MR240" s="1"/>
      <c r="MS240" s="1"/>
      <c r="MT240" s="1"/>
      <c r="MU240" s="1"/>
      <c r="MV240" s="1"/>
      <c r="MW240" s="1"/>
      <c r="MX240" s="1"/>
      <c r="MY240" s="1"/>
      <c r="MZ240" s="1"/>
      <c r="NA240" s="1"/>
      <c r="NB240" s="1"/>
      <c r="NC240" s="1"/>
      <c r="ND240" s="1"/>
      <c r="NE240" s="1"/>
      <c r="NF240" s="1"/>
      <c r="NG240" s="1"/>
      <c r="NH240" s="1"/>
      <c r="NI240" s="1"/>
      <c r="NJ240" s="1"/>
      <c r="NK240" s="1"/>
      <c r="NL240" s="1"/>
      <c r="NM240" s="1"/>
      <c r="NN240" s="1"/>
      <c r="NO240" s="1"/>
      <c r="NP240" s="1"/>
      <c r="NQ240" s="1"/>
      <c r="NR240" s="1"/>
      <c r="NS240" s="1"/>
      <c r="NT240" s="1"/>
      <c r="NU240" s="1"/>
      <c r="NV240" s="1"/>
      <c r="NW240" s="1"/>
      <c r="NX240" s="1"/>
      <c r="NY240" s="1"/>
      <c r="NZ240" s="1"/>
      <c r="OA240" s="1"/>
      <c r="OB240" s="1"/>
      <c r="OC240" s="1"/>
      <c r="OD240" s="1"/>
      <c r="OE240" s="1"/>
      <c r="OF240" s="1"/>
      <c r="OG240" s="1"/>
      <c r="OH240" s="1"/>
      <c r="OI240" s="1"/>
      <c r="OJ240" s="1"/>
      <c r="OK240" s="1"/>
      <c r="OL240" s="1"/>
      <c r="OM240" s="1"/>
      <c r="ON240" s="1"/>
      <c r="OO240" s="1"/>
      <c r="OP240" s="1"/>
      <c r="OQ240" s="1"/>
      <c r="OR240" s="1"/>
      <c r="OS240" s="1"/>
      <c r="OT240" s="1"/>
      <c r="OU240" s="1"/>
      <c r="OV240" s="1"/>
      <c r="OW240" s="1"/>
      <c r="OX240" s="1"/>
      <c r="OY240" s="1"/>
      <c r="OZ240" s="1"/>
      <c r="PA240" s="1"/>
      <c r="PB240" s="1"/>
      <c r="PC240" s="1"/>
      <c r="PD240" s="1"/>
      <c r="PE240" s="1"/>
      <c r="PF240" s="1"/>
      <c r="PG240" s="1"/>
      <c r="PH240" s="1"/>
      <c r="PI240" s="1"/>
      <c r="PJ240" s="1"/>
      <c r="PK240" s="1"/>
      <c r="PL240" s="1"/>
      <c r="PM240" s="1"/>
      <c r="PN240" s="1"/>
      <c r="PO240" s="1"/>
      <c r="PP240" s="1"/>
      <c r="PQ240" s="1"/>
      <c r="PR240" s="1"/>
      <c r="PS240" s="1"/>
      <c r="PT240" s="1"/>
      <c r="PU240" s="1"/>
      <c r="PV240" s="1"/>
      <c r="PW240" s="1"/>
      <c r="PX240" s="1"/>
      <c r="PY240" s="1"/>
      <c r="PZ240" s="1"/>
      <c r="QA240" s="1"/>
      <c r="QB240" s="1"/>
      <c r="QC240" s="1"/>
      <c r="QD240" s="1"/>
      <c r="QE240" s="1"/>
      <c r="QF240" s="1"/>
      <c r="QG240" s="1"/>
      <c r="QH240" s="1"/>
      <c r="QI240" s="1"/>
      <c r="QJ240" s="1"/>
      <c r="QK240" s="1"/>
      <c r="QL240" s="1"/>
      <c r="QM240" s="1"/>
      <c r="QN240" s="1"/>
      <c r="QO240" s="1"/>
      <c r="QP240" s="1"/>
      <c r="QQ240" s="1"/>
      <c r="QR240" s="1"/>
      <c r="QS240" s="1"/>
      <c r="QT240" s="1"/>
      <c r="QU240" s="1"/>
      <c r="QV240" s="1"/>
      <c r="QW240" s="1"/>
      <c r="QX240" s="1"/>
      <c r="QY240" s="1"/>
      <c r="QZ240" s="1"/>
      <c r="RA240" s="1"/>
      <c r="RB240" s="1"/>
      <c r="RC240" s="1"/>
      <c r="RD240" s="1"/>
      <c r="RE240" s="1"/>
      <c r="RF240" s="1"/>
      <c r="RG240" s="1"/>
      <c r="RH240" s="1"/>
      <c r="RI240" s="1"/>
      <c r="RJ240" s="1"/>
      <c r="RK240" s="1"/>
      <c r="RL240" s="1"/>
      <c r="RM240" s="1"/>
      <c r="RN240" s="1"/>
      <c r="RO240" s="1"/>
      <c r="RP240" s="1"/>
      <c r="RQ240" s="1"/>
      <c r="RR240" s="1"/>
      <c r="RS240" s="1"/>
      <c r="RT240" s="1"/>
      <c r="RU240" s="1"/>
      <c r="RV240" s="1"/>
      <c r="RW240" s="1"/>
      <c r="RX240" s="1"/>
      <c r="RY240" s="1"/>
      <c r="RZ240" s="1"/>
      <c r="SA240" s="1"/>
      <c r="SB240" s="1"/>
      <c r="SC240" s="1"/>
      <c r="SD240" s="1"/>
      <c r="SE240" s="1"/>
      <c r="SF240" s="1"/>
      <c r="SG240" s="1"/>
      <c r="SH240" s="1"/>
      <c r="SI240" s="1"/>
      <c r="SJ240" s="1"/>
      <c r="SK240" s="1"/>
      <c r="SL240" s="1"/>
      <c r="SM240" s="1"/>
      <c r="SN240" s="1"/>
      <c r="SO240" s="1"/>
      <c r="SP240" s="1"/>
      <c r="SQ240" s="1"/>
      <c r="SR240" s="1"/>
      <c r="SS240" s="1"/>
      <c r="ST240" s="1"/>
      <c r="SU240" s="1"/>
      <c r="SV240" s="1"/>
      <c r="SW240" s="1"/>
      <c r="SX240" s="1"/>
      <c r="SY240" s="1"/>
      <c r="SZ240" s="1"/>
      <c r="TA240" s="1"/>
      <c r="TB240" s="1"/>
      <c r="TC240" s="1"/>
      <c r="TD240" s="1"/>
      <c r="TE240" s="1"/>
      <c r="TF240" s="1"/>
      <c r="TG240" s="1"/>
      <c r="TH240" s="1"/>
      <c r="TI240" s="1"/>
      <c r="TJ240" s="1"/>
      <c r="TK240" s="1"/>
      <c r="TL240" s="1"/>
      <c r="TM240" s="1"/>
      <c r="TN240" s="1"/>
      <c r="TO240" s="1"/>
      <c r="TP240" s="1"/>
      <c r="TQ240" s="1"/>
      <c r="TR240" s="1"/>
      <c r="TS240" s="1"/>
      <c r="TT240" s="1"/>
      <c r="TU240" s="1"/>
      <c r="TV240" s="1"/>
      <c r="TW240" s="1"/>
      <c r="TX240" s="1"/>
      <c r="TY240" s="1"/>
      <c r="TZ240" s="1"/>
      <c r="UA240" s="1"/>
      <c r="UB240" s="1"/>
      <c r="UC240" s="1"/>
      <c r="UD240" s="1"/>
      <c r="UE240" s="1"/>
      <c r="UF240" s="1"/>
      <c r="UG240" s="1"/>
      <c r="UH240" s="1"/>
      <c r="UI240" s="1"/>
      <c r="UJ240" s="1"/>
      <c r="UK240" s="1"/>
      <c r="UL240" s="1"/>
      <c r="UM240" s="1"/>
      <c r="UN240" s="1"/>
      <c r="UO240" s="1"/>
      <c r="UP240" s="1"/>
      <c r="UQ240" s="1"/>
      <c r="UR240" s="1"/>
      <c r="US240" s="1"/>
      <c r="UT240" s="1"/>
      <c r="UU240" s="1"/>
      <c r="UV240" s="1"/>
      <c r="UW240" s="1"/>
      <c r="UX240" s="1"/>
      <c r="UY240" s="1"/>
      <c r="UZ240" s="1"/>
      <c r="VA240" s="1"/>
      <c r="VB240" s="1"/>
      <c r="VC240" s="1"/>
      <c r="VD240" s="1"/>
      <c r="VE240" s="1"/>
      <c r="VF240" s="1"/>
      <c r="VG240" s="1"/>
      <c r="VH240" s="1"/>
      <c r="VI240" s="1"/>
      <c r="VJ240" s="1"/>
      <c r="VK240" s="1"/>
      <c r="VL240" s="1"/>
      <c r="VM240" s="1"/>
      <c r="VN240" s="1"/>
      <c r="VO240" s="1"/>
      <c r="VP240" s="1"/>
      <c r="VQ240" s="1"/>
      <c r="VR240" s="1"/>
      <c r="VS240" s="1"/>
      <c r="VT240" s="1"/>
      <c r="VU240" s="1"/>
      <c r="VV240" s="1"/>
      <c r="VW240" s="1"/>
      <c r="VX240" s="1"/>
      <c r="VY240" s="1"/>
      <c r="VZ240" s="1"/>
      <c r="WA240" s="1"/>
      <c r="WB240" s="1"/>
      <c r="WC240" s="1"/>
      <c r="WD240" s="1"/>
      <c r="WE240" s="1"/>
      <c r="WF240" s="1"/>
      <c r="WG240" s="1"/>
      <c r="WH240" s="1"/>
      <c r="WI240" s="1"/>
      <c r="WJ240" s="1"/>
      <c r="WK240" s="1"/>
      <c r="WL240" s="1"/>
      <c r="WM240" s="1"/>
      <c r="WN240" s="1"/>
      <c r="WO240" s="1"/>
      <c r="WP240" s="1"/>
      <c r="WQ240" s="1"/>
      <c r="WR240" s="1"/>
      <c r="WS240" s="1"/>
      <c r="WT240" s="1"/>
      <c r="WU240" s="1"/>
      <c r="WV240" s="1"/>
      <c r="WW240" s="1"/>
      <c r="WX240" s="1"/>
      <c r="WY240" s="1"/>
      <c r="WZ240" s="1"/>
      <c r="XA240" s="1"/>
      <c r="XB240" s="1"/>
      <c r="XC240" s="1"/>
      <c r="XD240" s="1"/>
      <c r="XE240" s="1"/>
      <c r="XF240" s="1"/>
      <c r="XG240" s="1"/>
      <c r="XH240" s="1"/>
      <c r="XI240" s="1"/>
      <c r="XJ240" s="1"/>
      <c r="XK240" s="1"/>
      <c r="XL240" s="1"/>
      <c r="XM240" s="1"/>
      <c r="XN240" s="1"/>
      <c r="XO240" s="1"/>
      <c r="XP240" s="1"/>
      <c r="XQ240" s="1"/>
      <c r="XR240" s="1"/>
      <c r="XS240" s="1"/>
      <c r="XT240" s="1"/>
      <c r="XU240" s="1"/>
      <c r="XV240" s="1"/>
      <c r="XW240" s="1"/>
      <c r="XX240" s="1"/>
      <c r="XY240" s="1"/>
      <c r="XZ240" s="1"/>
      <c r="YA240" s="1"/>
      <c r="YB240" s="1"/>
      <c r="YC240" s="1"/>
      <c r="YD240" s="1"/>
      <c r="YE240" s="1"/>
      <c r="YF240" s="1"/>
      <c r="YG240" s="1"/>
      <c r="YH240" s="1"/>
      <c r="YI240" s="1"/>
      <c r="YJ240" s="1"/>
      <c r="YK240" s="1"/>
      <c r="YL240" s="1"/>
      <c r="YM240" s="1"/>
      <c r="YN240" s="1"/>
      <c r="YO240" s="1"/>
      <c r="YP240" s="1"/>
      <c r="YQ240" s="1"/>
      <c r="YR240" s="1"/>
      <c r="YS240" s="1"/>
      <c r="YT240" s="1"/>
      <c r="YU240" s="1"/>
      <c r="YV240" s="1"/>
      <c r="YW240" s="1"/>
      <c r="YX240" s="1"/>
      <c r="YY240" s="1"/>
      <c r="YZ240" s="1"/>
      <c r="ZA240" s="1"/>
      <c r="ZB240" s="1"/>
      <c r="ZC240" s="1"/>
      <c r="ZD240" s="1"/>
      <c r="ZE240" s="1"/>
      <c r="ZF240" s="1"/>
      <c r="ZG240" s="1"/>
      <c r="ZH240" s="1"/>
      <c r="ZI240" s="1"/>
      <c r="ZJ240" s="1"/>
      <c r="ZK240" s="1"/>
      <c r="ZL240" s="1"/>
      <c r="ZM240" s="1"/>
      <c r="ZN240" s="1"/>
      <c r="ZO240" s="1"/>
      <c r="ZP240" s="1"/>
      <c r="ZQ240" s="1"/>
      <c r="ZR240" s="1"/>
      <c r="ZS240" s="1"/>
      <c r="ZT240" s="1"/>
      <c r="ZU240" s="1"/>
      <c r="ZV240" s="1"/>
      <c r="ZW240" s="1"/>
      <c r="ZX240" s="1"/>
      <c r="ZY240" s="1"/>
      <c r="ZZ240" s="1"/>
      <c r="AAA240" s="1"/>
      <c r="AAB240" s="1"/>
      <c r="AAC240" s="1"/>
      <c r="AAD240" s="1"/>
      <c r="AAE240" s="1"/>
      <c r="AAF240" s="1"/>
      <c r="AAG240" s="1"/>
      <c r="AAH240" s="1"/>
      <c r="AAI240" s="1"/>
      <c r="AAJ240" s="1"/>
      <c r="AAK240" s="1"/>
      <c r="AAL240" s="1"/>
      <c r="AAM240" s="1"/>
      <c r="AAN240" s="1"/>
      <c r="AAO240" s="1"/>
      <c r="AAP240" s="1"/>
      <c r="AAQ240" s="1"/>
      <c r="AAR240" s="1"/>
      <c r="AAS240" s="1"/>
      <c r="AAT240" s="1"/>
      <c r="AAU240" s="1"/>
      <c r="AAV240" s="1"/>
      <c r="AAW240" s="1"/>
      <c r="AAX240" s="1"/>
      <c r="AAY240" s="1"/>
      <c r="AAZ240" s="1"/>
      <c r="ABA240" s="1"/>
      <c r="ABB240" s="1"/>
      <c r="ABC240" s="1"/>
      <c r="ABD240" s="1"/>
      <c r="ABE240" s="1"/>
      <c r="ABF240" s="1"/>
      <c r="ABG240" s="1"/>
      <c r="ABH240" s="1"/>
      <c r="ABI240" s="1"/>
      <c r="ABJ240" s="1"/>
      <c r="ABK240" s="1"/>
      <c r="ABL240" s="1"/>
      <c r="ABM240" s="1"/>
      <c r="ABN240" s="1"/>
      <c r="ABO240" s="1"/>
      <c r="ABP240" s="1"/>
      <c r="ABQ240" s="1"/>
      <c r="ABR240" s="1"/>
      <c r="ABS240" s="1"/>
      <c r="ABT240" s="1"/>
      <c r="ABU240" s="1"/>
      <c r="ABV240" s="1"/>
      <c r="ABW240" s="1"/>
      <c r="ABX240" s="1"/>
      <c r="ABY240" s="1"/>
      <c r="ABZ240" s="1"/>
      <c r="ACA240" s="1"/>
      <c r="ACB240" s="1"/>
      <c r="ACC240" s="1"/>
      <c r="ACD240" s="1"/>
      <c r="ACE240" s="1"/>
      <c r="ACF240" s="1"/>
      <c r="ACG240" s="1"/>
      <c r="ACH240" s="1"/>
      <c r="ACI240" s="1"/>
      <c r="ACJ240" s="1"/>
      <c r="ACK240" s="1"/>
      <c r="ACL240" s="1"/>
      <c r="ACM240" s="1"/>
      <c r="ACN240" s="1"/>
      <c r="ACO240" s="1"/>
      <c r="ACP240" s="1"/>
      <c r="ACQ240" s="1"/>
      <c r="ACR240" s="1"/>
      <c r="ACS240" s="1"/>
      <c r="ACT240" s="1"/>
      <c r="ACU240" s="1"/>
      <c r="ACV240" s="1"/>
      <c r="ACW240" s="1"/>
      <c r="ACX240" s="1"/>
      <c r="ACY240" s="1"/>
      <c r="ACZ240" s="1"/>
      <c r="ADA240" s="1"/>
      <c r="ADB240" s="1"/>
      <c r="ADC240" s="1"/>
      <c r="ADD240" s="1"/>
      <c r="ADE240" s="1"/>
      <c r="ADF240" s="1"/>
      <c r="ADG240" s="1"/>
      <c r="ADH240" s="1"/>
      <c r="ADI240" s="1"/>
      <c r="ADJ240" s="1"/>
      <c r="ADK240" s="1"/>
      <c r="ADL240" s="1"/>
      <c r="ADM240" s="1"/>
      <c r="ADN240" s="1"/>
      <c r="ADO240" s="1"/>
      <c r="ADP240" s="1"/>
      <c r="ADQ240" s="1"/>
      <c r="ADR240" s="1"/>
      <c r="ADS240" s="1"/>
      <c r="ADT240" s="1"/>
      <c r="ADU240" s="1"/>
      <c r="ADV240" s="1"/>
      <c r="ADW240" s="1"/>
      <c r="ADX240" s="1"/>
      <c r="ADY240" s="1"/>
      <c r="ADZ240" s="1"/>
      <c r="AEA240" s="1"/>
      <c r="AEB240" s="1"/>
      <c r="AEC240" s="1"/>
      <c r="AED240" s="1"/>
      <c r="AEE240" s="1"/>
      <c r="AEF240" s="1"/>
      <c r="AEG240" s="1"/>
      <c r="AEH240" s="1"/>
      <c r="AEI240" s="1"/>
      <c r="AEJ240" s="1"/>
      <c r="AEK240" s="1"/>
      <c r="AEL240" s="1"/>
      <c r="AEM240" s="1"/>
      <c r="AEN240" s="1"/>
      <c r="AEO240" s="1"/>
      <c r="AEP240" s="1"/>
      <c r="AEQ240" s="1"/>
      <c r="AER240" s="1"/>
      <c r="AES240" s="1"/>
      <c r="AET240" s="1"/>
      <c r="AEU240" s="1"/>
      <c r="AEV240" s="1"/>
      <c r="AEW240" s="1"/>
      <c r="AEX240" s="1"/>
      <c r="AEY240" s="1"/>
      <c r="AEZ240" s="1"/>
      <c r="AFA240" s="1"/>
      <c r="AFB240" s="1"/>
      <c r="AFC240" s="1"/>
      <c r="AFD240" s="1"/>
      <c r="AFE240" s="1"/>
      <c r="AFF240" s="1"/>
      <c r="AFG240" s="1"/>
      <c r="AFH240" s="1"/>
      <c r="AFI240" s="1"/>
      <c r="AFJ240" s="1"/>
      <c r="AFK240" s="1"/>
      <c r="AFL240" s="1"/>
      <c r="AFM240" s="1"/>
      <c r="AFN240" s="1"/>
      <c r="AFO240" s="1"/>
      <c r="AFP240" s="1"/>
      <c r="AFQ240" s="1"/>
      <c r="AFR240" s="1"/>
      <c r="AFS240" s="1"/>
      <c r="AFT240" s="1"/>
      <c r="AFU240" s="1"/>
      <c r="AFV240" s="1"/>
      <c r="AFW240" s="1"/>
      <c r="AFX240" s="1"/>
      <c r="AFY240" s="1"/>
      <c r="AFZ240" s="1"/>
      <c r="AGA240" s="1"/>
      <c r="AGB240" s="1"/>
      <c r="AGC240" s="1"/>
      <c r="AGD240" s="1"/>
      <c r="AGE240" s="1"/>
      <c r="AGF240" s="1"/>
      <c r="AGG240" s="1"/>
      <c r="AGH240" s="1"/>
      <c r="AGI240" s="1"/>
      <c r="AGJ240" s="1"/>
      <c r="AGK240" s="1"/>
      <c r="AGL240" s="1"/>
      <c r="AGM240" s="1"/>
      <c r="AGN240" s="1"/>
      <c r="AGO240" s="1"/>
      <c r="AGP240" s="1"/>
      <c r="AGQ240" s="1"/>
      <c r="AGR240" s="1"/>
      <c r="AGS240" s="1"/>
      <c r="AGT240" s="1"/>
      <c r="AGU240" s="1"/>
      <c r="AGV240" s="1"/>
      <c r="AGW240" s="1"/>
      <c r="AGX240" s="1"/>
      <c r="AGY240" s="1"/>
      <c r="AGZ240" s="1"/>
      <c r="AHA240" s="1"/>
      <c r="AHB240" s="1"/>
      <c r="AHC240" s="1"/>
      <c r="AHD240" s="1"/>
      <c r="AHE240" s="1"/>
      <c r="AHF240" s="1"/>
      <c r="AHG240" s="1"/>
      <c r="AHH240" s="1"/>
      <c r="AHI240" s="1"/>
      <c r="AHJ240" s="1"/>
      <c r="AHK240" s="1"/>
      <c r="AHL240" s="1"/>
      <c r="AHM240" s="1"/>
      <c r="AHN240" s="1"/>
      <c r="AHO240" s="1"/>
      <c r="AHP240" s="1"/>
      <c r="AHQ240" s="1"/>
      <c r="AHR240" s="1"/>
      <c r="AHS240" s="1"/>
      <c r="AHT240" s="1"/>
      <c r="AHU240" s="1"/>
      <c r="AHV240" s="1"/>
      <c r="AHW240" s="1"/>
      <c r="AHX240" s="1"/>
      <c r="AHY240" s="1"/>
      <c r="AHZ240" s="1"/>
      <c r="AIA240" s="1"/>
      <c r="AIB240" s="1"/>
      <c r="AIC240" s="1"/>
      <c r="AID240" s="1"/>
      <c r="AIE240" s="1"/>
      <c r="AIF240" s="1"/>
      <c r="AIG240" s="1"/>
      <c r="AIH240" s="1"/>
      <c r="AII240" s="1"/>
      <c r="AIJ240" s="1"/>
      <c r="AIK240" s="1"/>
      <c r="AIL240" s="1"/>
      <c r="AIM240" s="1"/>
      <c r="AIN240" s="1"/>
      <c r="AIO240" s="1"/>
      <c r="AIP240" s="1"/>
      <c r="AIQ240" s="1"/>
      <c r="AIR240" s="1"/>
      <c r="AIS240" s="1"/>
      <c r="AIT240" s="1"/>
      <c r="AIU240" s="1"/>
      <c r="AIV240" s="1"/>
      <c r="AIW240" s="1"/>
      <c r="AIX240" s="1"/>
      <c r="AIY240" s="1"/>
      <c r="AIZ240" s="1"/>
      <c r="AJA240" s="1"/>
      <c r="AJB240" s="1"/>
      <c r="AJC240" s="1"/>
      <c r="AJD240" s="1"/>
      <c r="AJE240" s="1"/>
      <c r="AJF240" s="1"/>
      <c r="AJG240" s="1"/>
      <c r="AJH240" s="1"/>
      <c r="AJI240" s="1"/>
      <c r="AJJ240" s="1"/>
      <c r="AJK240" s="1"/>
      <c r="AJL240" s="1"/>
      <c r="AJM240" s="1"/>
      <c r="AJN240" s="1"/>
      <c r="AJO240" s="1"/>
      <c r="AJP240" s="1"/>
      <c r="AJQ240" s="1"/>
      <c r="AJR240" s="1"/>
      <c r="AJS240" s="1"/>
      <c r="AJT240" s="1"/>
      <c r="AJU240" s="1"/>
      <c r="AJV240" s="1"/>
      <c r="AJW240" s="1"/>
      <c r="AJX240" s="1"/>
      <c r="AJY240" s="1"/>
      <c r="AJZ240" s="1"/>
      <c r="AKA240" s="1"/>
      <c r="AKB240" s="1"/>
      <c r="AKC240" s="1"/>
      <c r="AKD240" s="1"/>
      <c r="AKE240" s="1"/>
      <c r="AKF240" s="1"/>
      <c r="AKG240" s="1"/>
      <c r="AKH240" s="1"/>
      <c r="AKI240" s="1"/>
      <c r="AKJ240" s="1"/>
      <c r="AKK240" s="1"/>
      <c r="AKL240" s="1"/>
      <c r="AKM240" s="1"/>
      <c r="AKN240" s="1"/>
      <c r="AKO240" s="1"/>
      <c r="AKP240" s="1"/>
      <c r="AKQ240" s="1"/>
      <c r="AKR240" s="1"/>
      <c r="AKS240" s="1"/>
      <c r="AKT240" s="1"/>
      <c r="AKU240" s="1"/>
      <c r="AKV240" s="1"/>
      <c r="AKW240" s="1"/>
      <c r="AKX240" s="1"/>
      <c r="AKY240" s="1"/>
      <c r="AKZ240" s="1"/>
      <c r="ALA240" s="1"/>
      <c r="ALB240" s="1"/>
      <c r="ALC240" s="1"/>
      <c r="ALD240" s="1"/>
      <c r="ALE240" s="1"/>
      <c r="ALF240" s="1"/>
      <c r="ALG240" s="1"/>
      <c r="ALH240" s="1"/>
      <c r="ALI240" s="1"/>
      <c r="ALJ240" s="1"/>
      <c r="ALK240" s="1"/>
      <c r="ALL240" s="1"/>
      <c r="ALM240" s="1"/>
      <c r="ALN240" s="1"/>
      <c r="ALO240" s="1"/>
      <c r="ALP240" s="1"/>
      <c r="ALQ240" s="1"/>
      <c r="ALR240" s="1"/>
      <c r="ALS240" s="1"/>
      <c r="ALT240" s="1"/>
      <c r="ALU240" s="1"/>
      <c r="ALV240" s="1"/>
      <c r="ALW240" s="1"/>
      <c r="ALX240" s="1"/>
      <c r="ALY240" s="1"/>
      <c r="ALZ240" s="1"/>
      <c r="AMA240" s="1"/>
      <c r="AMB240" s="1"/>
      <c r="AMC240" s="1"/>
      <c r="AMD240" s="1"/>
      <c r="AME240" s="1"/>
      <c r="AMF240" s="1"/>
      <c r="AMG240" s="1"/>
      <c r="AMH240" s="1"/>
      <c r="AMI240" s="1"/>
      <c r="AMJ240" s="1"/>
      <c r="AMK240" s="1"/>
    </row>
    <row r="241" spans="1:7" ht="15.75">
      <c r="A241" s="320" t="s">
        <v>383</v>
      </c>
      <c r="B241" s="325">
        <f>+B239+B234+B169+B168+B163</f>
        <v>16319084</v>
      </c>
      <c r="C241" s="325">
        <f>+C239+C234+C169+C168+C163</f>
        <v>14440213</v>
      </c>
      <c r="D241" s="384"/>
      <c r="E241" s="230" t="s">
        <v>231</v>
      </c>
      <c r="F241" s="405"/>
      <c r="G241" s="228" t="s">
        <v>871</v>
      </c>
    </row>
    <row r="242" spans="1:7">
      <c r="A242" s="327" t="s">
        <v>1164</v>
      </c>
      <c r="B242" s="328">
        <f>+B121-B241</f>
        <v>0</v>
      </c>
      <c r="C242" s="326">
        <f>+C121-C241</f>
        <v>0</v>
      </c>
      <c r="D242" s="385"/>
      <c r="E242" s="227"/>
      <c r="F242" s="228"/>
      <c r="G242" s="228" t="s">
        <v>872</v>
      </c>
    </row>
  </sheetData>
  <conditionalFormatting sqref="B3:D5">
    <cfRule type="expression" dxfId="252" priority="126">
      <formula>ABS(SUM(B3)-SUM(#REF!))&gt;=10</formula>
    </cfRule>
  </conditionalFormatting>
  <conditionalFormatting sqref="D12:D18 D21:D25 D29:D32 D51:D52 D62:D66 D70:D71 D89:D90 D93:D94 D97:D98 D110:D112 D117:D118 D127:D132 D165:D167 D169 D184:D185 D188:D189 D192:D193 D196:D197 D223:D224 D227:D228 D231:D232 D237:D238 B6:D11 B19:D20 B26:D28 B67:D69 B72:D73 B82:D83 B91:D92 B95:D96 B99:D101 B113:D116 B133:D133 B162:D164 B168:D168 B170:D179 B186:D187 B190:D191 B194:D195 B225:D226 B229:D230 B233:D236 B239:D241 B53:D61 B119:D126 B33:D35 B198:D216 B149:D154 D134:D148 D159:D161 B182:D183 B180:B181 D180:D181 D79:D81 B108:D109 D102:D107 B221:D222 B38:D50 D36:D37 B77:D78 D74:D76 B87:D88 D84:D86 B156:D158 D155 D217:D220">
    <cfRule type="expression" dxfId="251" priority="127">
      <formula>ABS(SUM(B6)-SUM(#REF!))&gt;=1</formula>
    </cfRule>
  </conditionalFormatting>
  <conditionalFormatting sqref="B192:C193">
    <cfRule type="expression" dxfId="250" priority="105" stopIfTrue="1">
      <formula>ABS(SUM(B192)-SUM(#REF!))&gt;=1</formula>
    </cfRule>
  </conditionalFormatting>
  <conditionalFormatting sqref="C180:C181">
    <cfRule type="expression" dxfId="249" priority="70">
      <formula>ABS(SUM(C180)-SUM(#REF!))&gt;=1</formula>
    </cfRule>
  </conditionalFormatting>
  <conditionalFormatting sqref="B12:C18">
    <cfRule type="expression" dxfId="248" priority="39" stopIfTrue="1">
      <formula>ABS(SUM(B12)-SUM(#REF!))&gt;=1</formula>
    </cfRule>
  </conditionalFormatting>
  <conditionalFormatting sqref="B21:C25">
    <cfRule type="expression" dxfId="247" priority="38" stopIfTrue="1">
      <formula>ABS(SUM(B21)-SUM(#REF!))&gt;=1</formula>
    </cfRule>
  </conditionalFormatting>
  <conditionalFormatting sqref="B29:C32">
    <cfRule type="expression" dxfId="246" priority="37" stopIfTrue="1">
      <formula>ABS(SUM(B29)-SUM(#REF!))&gt;=1</formula>
    </cfRule>
  </conditionalFormatting>
  <conditionalFormatting sqref="B36:C37">
    <cfRule type="expression" dxfId="245" priority="36">
      <formula>ABS(SUM(B36)-SUM(#REF!))&gt;=1</formula>
    </cfRule>
  </conditionalFormatting>
  <conditionalFormatting sqref="B51:C52">
    <cfRule type="expression" dxfId="244" priority="35" stopIfTrue="1">
      <formula>ABS(SUM(B51)-SUM(#REF!))&gt;=1</formula>
    </cfRule>
  </conditionalFormatting>
  <conditionalFormatting sqref="B62:C66">
    <cfRule type="expression" dxfId="243" priority="34" stopIfTrue="1">
      <formula>ABS(SUM(B62)-SUM(#REF!))&gt;=1</formula>
    </cfRule>
  </conditionalFormatting>
  <conditionalFormatting sqref="B70:C71">
    <cfRule type="expression" dxfId="242" priority="33" stopIfTrue="1">
      <formula>ABS(SUM(B70)-SUM(#REF!))&gt;=1</formula>
    </cfRule>
  </conditionalFormatting>
  <conditionalFormatting sqref="B74:C76">
    <cfRule type="expression" dxfId="241" priority="32">
      <formula>ABS(SUM(B74)-SUM(#REF!))&gt;=1</formula>
    </cfRule>
  </conditionalFormatting>
  <conditionalFormatting sqref="B81:C81">
    <cfRule type="expression" dxfId="240" priority="31">
      <formula>ABS(SUM(B81)-SUM(#REF!))&gt;=1</formula>
    </cfRule>
  </conditionalFormatting>
  <conditionalFormatting sqref="B79:C80">
    <cfRule type="expression" dxfId="239" priority="30">
      <formula>ABS(SUM(B79)-SUM(#REF!))&gt;=1</formula>
    </cfRule>
  </conditionalFormatting>
  <conditionalFormatting sqref="B84:C86">
    <cfRule type="expression" dxfId="238" priority="29">
      <formula>ABS(SUM(B84)-SUM(#REF!))&gt;=1</formula>
    </cfRule>
  </conditionalFormatting>
  <conditionalFormatting sqref="B89:C90">
    <cfRule type="expression" dxfId="237" priority="28" stopIfTrue="1">
      <formula>ABS(SUM(B89)-SUM(#REF!))&gt;=1</formula>
    </cfRule>
  </conditionalFormatting>
  <conditionalFormatting sqref="B93:C94">
    <cfRule type="expression" dxfId="236" priority="27" stopIfTrue="1">
      <formula>ABS(SUM(B93)-SUM(#REF!))&gt;=1</formula>
    </cfRule>
  </conditionalFormatting>
  <conditionalFormatting sqref="B97:C98">
    <cfRule type="expression" dxfId="235" priority="26" stopIfTrue="1">
      <formula>ABS(SUM(B97)-SUM(#REF!))&gt;=1</formula>
    </cfRule>
  </conditionalFormatting>
  <conditionalFormatting sqref="B102:C107">
    <cfRule type="expression" dxfId="234" priority="25">
      <formula>ABS(SUM(B102)-SUM(#REF!))&gt;=1</formula>
    </cfRule>
  </conditionalFormatting>
  <conditionalFormatting sqref="B110:C112">
    <cfRule type="expression" dxfId="233" priority="24" stopIfTrue="1">
      <formula>ABS(SUM(B110)-SUM(#REF!))&gt;=1</formula>
    </cfRule>
  </conditionalFormatting>
  <conditionalFormatting sqref="B117:C118">
    <cfRule type="expression" dxfId="232" priority="23" stopIfTrue="1">
      <formula>ABS(SUM(B117)-SUM(#REF!))&gt;=1</formula>
    </cfRule>
  </conditionalFormatting>
  <conditionalFormatting sqref="B127:C132">
    <cfRule type="expression" dxfId="231" priority="22" stopIfTrue="1">
      <formula>ABS(SUM(B127)-SUM(#REF!))&gt;=1</formula>
    </cfRule>
  </conditionalFormatting>
  <conditionalFormatting sqref="C136:C138 B139:C148">
    <cfRule type="expression" dxfId="230" priority="21">
      <formula>ABS(SUM(B136)-SUM(#REF!))&gt;=1</formula>
    </cfRule>
  </conditionalFormatting>
  <conditionalFormatting sqref="C134:C135">
    <cfRule type="expression" dxfId="229" priority="20" stopIfTrue="1">
      <formula>ABS(SUM(C134)-SUM(#REF!))&gt;=1</formula>
    </cfRule>
  </conditionalFormatting>
  <conditionalFormatting sqref="B136:B138">
    <cfRule type="expression" dxfId="228" priority="19">
      <formula>ABS(SUM(B136)-SUM(#REF!))&gt;=1</formula>
    </cfRule>
  </conditionalFormatting>
  <conditionalFormatting sqref="B134:B135">
    <cfRule type="expression" dxfId="227" priority="18" stopIfTrue="1">
      <formula>ABS(SUM(B134)-SUM(#REF!))&gt;=1</formula>
    </cfRule>
  </conditionalFormatting>
  <conditionalFormatting sqref="B155:C155">
    <cfRule type="expression" dxfId="226" priority="17">
      <formula>ABS(SUM(B155)-SUM(#REF!))&gt;=1</formula>
    </cfRule>
  </conditionalFormatting>
  <conditionalFormatting sqref="B161:C161">
    <cfRule type="expression" dxfId="225" priority="16">
      <formula>ABS(SUM(B161)-SUM(#REF!))&gt;=1</formula>
    </cfRule>
  </conditionalFormatting>
  <conditionalFormatting sqref="B159:C160">
    <cfRule type="expression" dxfId="224" priority="15" stopIfTrue="1">
      <formula>ABS(SUM(B159)-SUM(#REF!))&gt;=1</formula>
    </cfRule>
  </conditionalFormatting>
  <conditionalFormatting sqref="B165:C167">
    <cfRule type="expression" dxfId="223" priority="14" stopIfTrue="1">
      <formula>ABS(SUM(B165)-SUM(#REF!))&gt;=1</formula>
    </cfRule>
  </conditionalFormatting>
  <conditionalFormatting sqref="B169:C169">
    <cfRule type="expression" dxfId="222" priority="13" stopIfTrue="1">
      <formula>ABS(SUM(B169)-SUM(#REF!))&gt;=1</formula>
    </cfRule>
  </conditionalFormatting>
  <conditionalFormatting sqref="B184:C185">
    <cfRule type="expression" dxfId="221" priority="12" stopIfTrue="1">
      <formula>ABS(SUM(B184)-SUM(#REF!))&gt;=1</formula>
    </cfRule>
  </conditionalFormatting>
  <conditionalFormatting sqref="B188:C189">
    <cfRule type="expression" dxfId="220" priority="11" stopIfTrue="1">
      <formula>ABS(SUM(B188)-SUM(#REF!))&gt;=1</formula>
    </cfRule>
  </conditionalFormatting>
  <conditionalFormatting sqref="B196:C197">
    <cfRule type="expression" dxfId="219" priority="10" stopIfTrue="1">
      <formula>ABS(SUM(B196)-SUM(#REF!))&gt;=1</formula>
    </cfRule>
  </conditionalFormatting>
  <conditionalFormatting sqref="B219:C220">
    <cfRule type="expression" dxfId="218" priority="9">
      <formula>ABS(SUM(B219)-SUM(#REF!))&gt;=1</formula>
    </cfRule>
  </conditionalFormatting>
  <conditionalFormatting sqref="B217:C218">
    <cfRule type="expression" dxfId="217" priority="8">
      <formula>ABS(SUM(B217)-SUM(#REF!))&gt;=1</formula>
    </cfRule>
  </conditionalFormatting>
  <conditionalFormatting sqref="B224:C224">
    <cfRule type="expression" dxfId="216" priority="7" stopIfTrue="1">
      <formula>ABS(SUM(B224)-SUM(#REF!))&gt;=1</formula>
    </cfRule>
  </conditionalFormatting>
  <conditionalFormatting sqref="B223:C223">
    <cfRule type="expression" dxfId="215" priority="6" stopIfTrue="1">
      <formula>ABS(SUM(B223)-SUM(#REF!))&gt;=1</formula>
    </cfRule>
  </conditionalFormatting>
  <conditionalFormatting sqref="B228:C228">
    <cfRule type="expression" dxfId="214" priority="5" stopIfTrue="1">
      <formula>ABS(SUM(B228)-SUM(#REF!))&gt;=1</formula>
    </cfRule>
  </conditionalFormatting>
  <conditionalFormatting sqref="B227:C227">
    <cfRule type="expression" dxfId="213" priority="4" stopIfTrue="1">
      <formula>ABS(SUM(B227)-SUM(#REF!))&gt;=1</formula>
    </cfRule>
  </conditionalFormatting>
  <conditionalFormatting sqref="B232:C232">
    <cfRule type="expression" dxfId="212" priority="3" stopIfTrue="1">
      <formula>ABS(SUM(B232)-SUM(#REF!))&gt;=1</formula>
    </cfRule>
  </conditionalFormatting>
  <conditionalFormatting sqref="B231:C231">
    <cfRule type="expression" dxfId="211" priority="2" stopIfTrue="1">
      <formula>ABS(SUM(B231)-SUM(#REF!))&gt;=1</formula>
    </cfRule>
  </conditionalFormatting>
  <conditionalFormatting sqref="B237:C238">
    <cfRule type="expression" dxfId="210" priority="1" stopIfTrue="1">
      <formula>ABS(SUM(B237)-SUM(#REF!))&gt;=1</formula>
    </cfRule>
  </conditionalFormatting>
  <dataValidations count="2">
    <dataValidation type="decimal" allowBlank="1" showErrorMessage="1" sqref="C57:D59 C186:D186 C8:D9 C19:D19 C26:D26 C33:D33 C38:D38 C42:D42 C46:D49 C53:D54 C67:D67 C72:D72 C77:D77 C82:D82 C87:D87 C91:D91 C95:D95 C99:D100 B99:B101 B31:B61 C113:D115 C119:D124 C154:D154 B157 B158:D158 B156:D156 C162:D163 C174:D174 C178:D178 C182:D182 B186:B189 C233:D235 B102:D108 B190:D190 C194:D194 C198:D199 C203:D203 C209:D209 C215:D215 C221:D221 C225:D225 C229:D229 B6:B11 B19:B20 B26:B28 B67:B69 B161:B164 B91:B92 B95:B96 B109 B113:B116 B133:D133 B71:B88 B168:D168 B170:B183 B191:B195 B225:B226 B229:B230 B233:B236 B239:D241 B119:B126 B139:B155 B198:B222">
      <formula1>-1E+31</formula1>
      <formula2>1E+32</formula2>
    </dataValidation>
    <dataValidation type="decimal" allowBlank="1" showErrorMessage="1" sqref="C6:D7 C226 C230:D232 B29:B30 C39:D41 C43:D45 C55:D56 B231:B232 B70 C78:D81 C27:D32 B62:B66 C68:D71 C101:D101 C88:D90 C92:D94 C96:D98 C109:D112 B134:B138 C157:D157 C116:D118 C125:D132 C134:D153 C175:D177 C222:D224 C159:D161 C191:D193 C200:D202 C204:D208 C210:D214 C169:D173 B227:C228 B223:B224 C179:D181 C20:D25 B21:B25 C34:D37 C50:D52 C73:D76 C83:D86 B89:B90 B93:B94 B97:B98 B110:B112 B117:B118 B127:B132 C155:D155 B159:B160 B184:B185 B169 B196:B197 C216:D220 B12:B18 B165:B167 C187:D189 D226:D228 C10:D18 C60:D66 C164:D167 C183:D185 C195:D197 C236:D238 B237:B238">
      <formula1>-1E+32</formula1>
      <formula2>1E+32</formula2>
    </dataValidation>
  </dataValidations>
  <pageMargins left="0.39370078740157483" right="0.39370078740157483" top="0.74803149606299213" bottom="0.74803149606299213" header="0.51181102362204722" footer="0.51181102362204722"/>
  <pageSetup paperSize="9" firstPageNumber="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dimension ref="A1:AMK118"/>
  <sheetViews>
    <sheetView showGridLines="0" zoomScaleNormal="100" workbookViewId="0"/>
  </sheetViews>
  <sheetFormatPr defaultRowHeight="15"/>
  <cols>
    <col min="1" max="1" width="65.28515625" style="1"/>
    <col min="2" max="2" width="14.5703125" style="1"/>
    <col min="3" max="3" width="17.28515625" style="315" customWidth="1"/>
    <col min="4" max="4" width="5.140625" style="238" customWidth="1"/>
    <col min="5" max="5" width="92.85546875" style="239" hidden="1" customWidth="1"/>
    <col min="6" max="8" width="23.42578125" style="239" hidden="1" customWidth="1"/>
    <col min="9" max="9" width="9.140625" style="239" hidden="1" customWidth="1"/>
    <col min="10" max="10" width="9.140625" style="430" hidden="1" customWidth="1"/>
    <col min="11" max="11" width="9.140625" style="430" customWidth="1"/>
    <col min="12" max="12" width="9.140625" style="238" customWidth="1"/>
    <col min="13" max="13" width="9.140625" style="417" customWidth="1"/>
    <col min="14" max="18" width="7.7109375" style="417"/>
    <col min="19" max="22" width="7.7109375" style="226"/>
    <col min="23" max="1025" width="7.7109375" style="1"/>
  </cols>
  <sheetData>
    <row r="1" spans="1:1025" s="639" customFormat="1" ht="21">
      <c r="A1" s="596" t="str">
        <f>SP!A1</f>
        <v xml:space="preserve">oml </v>
      </c>
      <c r="B1" s="1"/>
      <c r="C1" s="315"/>
      <c r="D1" s="238"/>
      <c r="E1" s="239"/>
      <c r="F1" s="239"/>
      <c r="G1" s="239"/>
      <c r="H1" s="239"/>
      <c r="I1" s="239"/>
      <c r="J1" s="430"/>
      <c r="K1" s="430"/>
      <c r="L1" s="238"/>
      <c r="M1" s="417"/>
      <c r="N1" s="417"/>
      <c r="O1" s="417"/>
      <c r="P1" s="417"/>
      <c r="Q1" s="417"/>
      <c r="R1" s="417"/>
      <c r="S1" s="226"/>
      <c r="T1" s="226"/>
      <c r="U1" s="226"/>
      <c r="V1" s="226"/>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row>
    <row r="2" spans="1:1025" s="2" customFormat="1" ht="18" customHeight="1">
      <c r="A2" s="336" t="s">
        <v>232</v>
      </c>
      <c r="C2" s="312"/>
      <c r="D2" s="227"/>
      <c r="E2" s="228"/>
      <c r="F2" s="228"/>
      <c r="G2" s="228"/>
      <c r="H2" s="228"/>
      <c r="I2" s="228"/>
      <c r="J2" s="428"/>
      <c r="K2" s="428"/>
      <c r="L2" s="227"/>
      <c r="M2" s="416"/>
      <c r="N2" s="416"/>
      <c r="O2" s="416"/>
      <c r="P2" s="416"/>
      <c r="Q2" s="416"/>
      <c r="R2" s="416"/>
      <c r="S2" s="322"/>
      <c r="T2" s="322"/>
      <c r="U2" s="322"/>
      <c r="V2" s="322"/>
    </row>
    <row r="3" spans="1:1025" s="2" customFormat="1" ht="14.25" customHeight="1">
      <c r="A3" s="351"/>
      <c r="B3" s="285">
        <f>SP!B2</f>
        <v>2017</v>
      </c>
      <c r="C3" s="313">
        <f>SP!C2</f>
        <v>2018</v>
      </c>
      <c r="D3" s="375"/>
      <c r="E3" s="228"/>
      <c r="F3" s="228"/>
      <c r="G3" s="228"/>
      <c r="H3" s="228"/>
      <c r="I3" s="228"/>
      <c r="J3" s="428"/>
      <c r="K3" s="428"/>
      <c r="L3" s="227"/>
      <c r="M3" s="416"/>
      <c r="N3" s="416"/>
      <c r="O3" s="416"/>
      <c r="P3" s="416"/>
      <c r="Q3" s="416"/>
      <c r="R3" s="416"/>
      <c r="S3" s="322"/>
      <c r="T3" s="322"/>
      <c r="U3" s="322"/>
      <c r="V3" s="322"/>
    </row>
    <row r="4" spans="1:1025" s="2" customFormat="1" ht="15.75" customHeight="1">
      <c r="A4" s="316" t="s">
        <v>1091</v>
      </c>
      <c r="B4" s="289" t="s">
        <v>198</v>
      </c>
      <c r="C4" s="314"/>
      <c r="D4" s="238"/>
      <c r="E4" s="459" t="s">
        <v>233</v>
      </c>
      <c r="F4" s="405"/>
      <c r="G4" s="228" t="s">
        <v>853</v>
      </c>
      <c r="H4" s="228"/>
      <c r="I4" s="228"/>
      <c r="J4" s="428"/>
      <c r="K4" s="428"/>
      <c r="L4" s="227"/>
      <c r="M4" s="416"/>
      <c r="N4" s="416"/>
      <c r="O4" s="416"/>
      <c r="P4" s="416"/>
      <c r="Q4" s="416"/>
      <c r="R4" s="416"/>
      <c r="S4" s="322"/>
      <c r="T4" s="322"/>
      <c r="U4" s="322"/>
      <c r="V4" s="322"/>
    </row>
    <row r="5" spans="1:1025" s="416" customFormat="1" ht="7.5" customHeight="1">
      <c r="A5" s="453"/>
      <c r="B5" s="454"/>
      <c r="C5" s="454"/>
      <c r="D5" s="238"/>
      <c r="E5" s="459"/>
      <c r="F5" s="405"/>
      <c r="G5" s="228"/>
      <c r="H5" s="228"/>
      <c r="I5" s="228"/>
      <c r="J5" s="428"/>
      <c r="K5" s="428"/>
    </row>
    <row r="6" spans="1:1025" s="2" customFormat="1">
      <c r="A6" s="3" t="s">
        <v>234</v>
      </c>
      <c r="B6" s="289"/>
      <c r="C6" s="314"/>
      <c r="D6" s="238"/>
      <c r="E6" s="460" t="s">
        <v>235</v>
      </c>
      <c r="F6" s="405"/>
      <c r="G6" s="228" t="s">
        <v>834</v>
      </c>
      <c r="H6" s="228"/>
      <c r="I6" s="228"/>
      <c r="J6" s="428"/>
      <c r="K6" s="428"/>
      <c r="L6" s="227"/>
      <c r="M6" s="416"/>
      <c r="N6" s="416"/>
      <c r="O6" s="416"/>
      <c r="P6" s="416"/>
      <c r="Q6" s="416"/>
      <c r="R6" s="416"/>
      <c r="S6" s="322"/>
      <c r="T6" s="322"/>
      <c r="U6" s="322"/>
      <c r="V6" s="322"/>
    </row>
    <row r="7" spans="1:1025" s="2" customFormat="1">
      <c r="A7" s="4" t="s">
        <v>236</v>
      </c>
      <c r="B7" s="731">
        <v>14092913</v>
      </c>
      <c r="C7" s="732">
        <v>14970516</v>
      </c>
      <c r="D7" s="238"/>
      <c r="E7" s="461" t="s">
        <v>237</v>
      </c>
      <c r="F7" s="228" t="s">
        <v>835</v>
      </c>
      <c r="G7" s="228"/>
      <c r="H7" s="228"/>
      <c r="I7" s="228"/>
      <c r="J7" s="428"/>
      <c r="K7" s="428"/>
      <c r="L7" s="227"/>
      <c r="M7" s="416"/>
      <c r="N7" s="416"/>
      <c r="O7" s="416"/>
      <c r="P7" s="416"/>
      <c r="Q7" s="416"/>
      <c r="R7" s="416"/>
      <c r="S7" s="322"/>
      <c r="T7" s="322"/>
      <c r="U7" s="322"/>
      <c r="V7" s="322"/>
    </row>
    <row r="8" spans="1:1025" s="2" customFormat="1">
      <c r="A8" s="4" t="s">
        <v>1101</v>
      </c>
      <c r="B8" s="731">
        <v>0</v>
      </c>
      <c r="C8" s="732">
        <v>0</v>
      </c>
      <c r="D8" s="238"/>
      <c r="E8" s="461" t="s">
        <v>238</v>
      </c>
      <c r="F8" s="228" t="s">
        <v>836</v>
      </c>
      <c r="G8" s="228"/>
      <c r="H8" s="228"/>
      <c r="I8" s="228"/>
      <c r="J8" s="428"/>
      <c r="K8" s="428"/>
      <c r="L8" s="227"/>
      <c r="M8" s="416"/>
      <c r="N8" s="416"/>
      <c r="O8" s="416"/>
      <c r="P8" s="416"/>
      <c r="Q8" s="416"/>
      <c r="R8" s="416"/>
      <c r="S8" s="322"/>
      <c r="T8" s="322"/>
      <c r="U8" s="322"/>
      <c r="V8" s="322"/>
    </row>
    <row r="9" spans="1:1025" s="2" customFormat="1">
      <c r="A9" s="4" t="s">
        <v>1102</v>
      </c>
      <c r="B9" s="731">
        <v>0</v>
      </c>
      <c r="C9" s="732">
        <v>0</v>
      </c>
      <c r="D9" s="238"/>
      <c r="E9" s="461" t="s">
        <v>239</v>
      </c>
      <c r="F9" s="228" t="s">
        <v>837</v>
      </c>
      <c r="G9" s="228"/>
      <c r="H9" s="228"/>
      <c r="I9" s="228"/>
      <c r="J9" s="428"/>
      <c r="K9" s="428"/>
      <c r="L9" s="227"/>
      <c r="M9" s="416"/>
      <c r="N9" s="416"/>
      <c r="O9" s="416"/>
      <c r="P9" s="416"/>
      <c r="Q9" s="416"/>
      <c r="R9" s="416"/>
      <c r="S9" s="322"/>
      <c r="T9" s="322"/>
      <c r="U9" s="322"/>
      <c r="V9" s="322"/>
    </row>
    <row r="10" spans="1:1025" s="2" customFormat="1">
      <c r="A10" s="4" t="s">
        <v>1103</v>
      </c>
      <c r="B10" s="731">
        <v>0</v>
      </c>
      <c r="C10" s="732">
        <v>0</v>
      </c>
      <c r="D10" s="238"/>
      <c r="E10" s="461" t="s">
        <v>240</v>
      </c>
      <c r="F10" s="228" t="s">
        <v>838</v>
      </c>
      <c r="G10" s="228"/>
      <c r="H10" s="228"/>
      <c r="I10" s="228"/>
      <c r="J10" s="428"/>
      <c r="K10" s="428"/>
      <c r="L10" s="227"/>
      <c r="M10" s="416"/>
      <c r="N10" s="416"/>
      <c r="O10" s="416"/>
      <c r="P10" s="416"/>
      <c r="Q10" s="416"/>
      <c r="R10" s="416"/>
      <c r="S10" s="322"/>
      <c r="T10" s="322"/>
      <c r="U10" s="322"/>
      <c r="V10" s="322"/>
    </row>
    <row r="11" spans="1:1025" s="2" customFormat="1">
      <c r="A11" s="4" t="s">
        <v>1546</v>
      </c>
      <c r="B11" s="289"/>
      <c r="C11" s="289"/>
      <c r="D11" s="238"/>
      <c r="E11" s="461" t="s">
        <v>241</v>
      </c>
      <c r="F11" s="228"/>
      <c r="G11" s="228" t="s">
        <v>1582</v>
      </c>
      <c r="H11" s="228"/>
      <c r="I11" s="228"/>
      <c r="J11" s="428"/>
      <c r="K11" s="428"/>
      <c r="L11" s="227"/>
      <c r="M11" s="416"/>
      <c r="N11" s="416"/>
      <c r="O11" s="416"/>
      <c r="P11" s="416"/>
      <c r="Q11" s="416"/>
      <c r="R11" s="416"/>
      <c r="S11" s="322"/>
      <c r="T11" s="322"/>
      <c r="U11" s="322"/>
      <c r="V11" s="322"/>
    </row>
    <row r="12" spans="1:1025" s="2" customFormat="1">
      <c r="A12" s="7" t="s">
        <v>1547</v>
      </c>
      <c r="B12" s="731">
        <v>0</v>
      </c>
      <c r="C12" s="732">
        <v>0</v>
      </c>
      <c r="D12" s="238"/>
      <c r="E12" s="462" t="s">
        <v>242</v>
      </c>
      <c r="F12" s="228" t="s">
        <v>839</v>
      </c>
      <c r="G12" s="228"/>
      <c r="H12" s="228"/>
      <c r="I12" s="228"/>
      <c r="J12" s="428"/>
      <c r="K12" s="428"/>
      <c r="L12" s="227"/>
      <c r="M12" s="416"/>
      <c r="N12" s="416"/>
      <c r="O12" s="416"/>
      <c r="P12" s="416"/>
      <c r="Q12" s="416"/>
      <c r="R12" s="416"/>
      <c r="S12" s="322"/>
      <c r="T12" s="322"/>
      <c r="U12" s="322"/>
      <c r="V12" s="322"/>
    </row>
    <row r="13" spans="1:1025" s="2" customFormat="1">
      <c r="A13" s="7" t="s">
        <v>1548</v>
      </c>
      <c r="B13" s="731">
        <v>267206</v>
      </c>
      <c r="C13" s="732">
        <v>141403</v>
      </c>
      <c r="D13" s="238"/>
      <c r="E13" s="462" t="s">
        <v>243</v>
      </c>
      <c r="F13" s="228" t="s">
        <v>840</v>
      </c>
      <c r="G13" s="228"/>
      <c r="H13" s="228"/>
      <c r="I13" s="228"/>
      <c r="J13" s="428"/>
      <c r="K13" s="428"/>
      <c r="L13" s="227"/>
      <c r="M13" s="416"/>
      <c r="N13" s="416"/>
      <c r="O13" s="416"/>
      <c r="P13" s="416"/>
      <c r="Q13" s="416"/>
      <c r="R13" s="416"/>
      <c r="S13" s="322"/>
      <c r="T13" s="322"/>
      <c r="U13" s="322"/>
      <c r="V13" s="322"/>
    </row>
    <row r="14" spans="1:1025" s="2" customFormat="1">
      <c r="A14" s="5" t="s">
        <v>244</v>
      </c>
      <c r="B14" s="329">
        <f>SUM(B7:B13)</f>
        <v>14360119</v>
      </c>
      <c r="C14" s="319">
        <f>SUM(C7:C13)</f>
        <v>15111919</v>
      </c>
      <c r="D14" s="238"/>
      <c r="E14" s="463" t="s">
        <v>245</v>
      </c>
      <c r="F14" s="405"/>
      <c r="G14" s="228" t="s">
        <v>841</v>
      </c>
      <c r="H14" s="228"/>
      <c r="I14" s="228"/>
      <c r="J14" s="428"/>
      <c r="K14" s="428"/>
      <c r="L14" s="227"/>
      <c r="M14" s="416"/>
      <c r="N14" s="416"/>
      <c r="O14" s="416"/>
      <c r="P14" s="416"/>
      <c r="Q14" s="416"/>
      <c r="R14" s="416"/>
      <c r="S14" s="322"/>
      <c r="T14" s="322"/>
      <c r="U14" s="322"/>
      <c r="V14" s="322"/>
    </row>
    <row r="15" spans="1:1025" s="333" customFormat="1" ht="8.25">
      <c r="A15" s="331"/>
      <c r="B15" s="332"/>
      <c r="C15" s="368"/>
      <c r="D15" s="387"/>
      <c r="E15" s="464"/>
      <c r="F15" s="649"/>
      <c r="G15" s="337"/>
      <c r="H15" s="337"/>
      <c r="I15" s="337"/>
      <c r="J15" s="431"/>
      <c r="K15" s="431"/>
      <c r="L15" s="427"/>
      <c r="M15" s="418"/>
      <c r="N15" s="418"/>
      <c r="O15" s="418"/>
      <c r="P15" s="418"/>
      <c r="Q15" s="418"/>
      <c r="R15" s="418"/>
      <c r="S15" s="386"/>
      <c r="T15" s="386"/>
      <c r="U15" s="386"/>
      <c r="V15" s="386"/>
    </row>
    <row r="16" spans="1:1025" s="2" customFormat="1">
      <c r="A16" s="3" t="s">
        <v>246</v>
      </c>
      <c r="B16" s="289"/>
      <c r="C16" s="312"/>
      <c r="D16" s="238"/>
      <c r="E16" s="460" t="s">
        <v>247</v>
      </c>
      <c r="F16" s="405"/>
      <c r="G16" s="228" t="s">
        <v>857</v>
      </c>
      <c r="H16" s="228"/>
      <c r="I16" s="228"/>
      <c r="J16" s="428"/>
      <c r="K16" s="428"/>
      <c r="L16" s="227"/>
      <c r="M16" s="416"/>
      <c r="N16" s="416"/>
      <c r="O16" s="416"/>
      <c r="P16" s="416"/>
      <c r="Q16" s="416"/>
      <c r="R16" s="416"/>
      <c r="S16" s="322"/>
      <c r="T16" s="322"/>
      <c r="U16" s="322"/>
      <c r="V16" s="322"/>
    </row>
    <row r="17" spans="1:22" s="2" customFormat="1">
      <c r="A17" s="4" t="s">
        <v>1104</v>
      </c>
      <c r="B17" s="731">
        <v>7793548</v>
      </c>
      <c r="C17" s="732">
        <v>8489962</v>
      </c>
      <c r="D17" s="238"/>
      <c r="E17" s="461" t="s">
        <v>248</v>
      </c>
      <c r="F17" s="228" t="s">
        <v>849</v>
      </c>
      <c r="G17" s="228"/>
      <c r="H17" s="228"/>
      <c r="I17" s="228"/>
      <c r="J17" s="428"/>
      <c r="K17" s="428"/>
      <c r="L17" s="227"/>
      <c r="M17" s="416"/>
      <c r="N17" s="416"/>
      <c r="O17" s="416"/>
      <c r="P17" s="416"/>
      <c r="Q17" s="416"/>
      <c r="R17" s="416"/>
      <c r="S17" s="322"/>
      <c r="T17" s="322"/>
      <c r="U17" s="322"/>
      <c r="V17" s="322"/>
    </row>
    <row r="18" spans="1:22" s="2" customFormat="1">
      <c r="A18" s="4" t="s">
        <v>1105</v>
      </c>
      <c r="B18" s="731">
        <v>3427122</v>
      </c>
      <c r="C18" s="732">
        <v>2969466</v>
      </c>
      <c r="D18" s="238"/>
      <c r="E18" s="461" t="s">
        <v>249</v>
      </c>
      <c r="F18" s="228" t="s">
        <v>850</v>
      </c>
      <c r="G18" s="228"/>
      <c r="H18" s="228"/>
      <c r="I18" s="228"/>
      <c r="J18" s="428"/>
      <c r="K18" s="428"/>
      <c r="L18" s="227"/>
      <c r="M18" s="416"/>
      <c r="N18" s="416"/>
      <c r="O18" s="416"/>
      <c r="P18" s="416"/>
      <c r="Q18" s="416"/>
      <c r="R18" s="416"/>
      <c r="S18" s="322"/>
      <c r="T18" s="322"/>
      <c r="U18" s="322"/>
      <c r="V18" s="322"/>
    </row>
    <row r="19" spans="1:22" s="2" customFormat="1">
      <c r="A19" s="4" t="s">
        <v>1151</v>
      </c>
      <c r="B19" s="731">
        <v>284064</v>
      </c>
      <c r="C19" s="732">
        <v>295961</v>
      </c>
      <c r="D19" s="238"/>
      <c r="E19" s="461" t="s">
        <v>250</v>
      </c>
      <c r="F19" s="228" t="s">
        <v>851</v>
      </c>
      <c r="G19" s="228"/>
      <c r="H19" s="228"/>
      <c r="I19" s="228"/>
      <c r="J19" s="428"/>
      <c r="K19" s="428"/>
      <c r="L19" s="227"/>
      <c r="M19" s="416"/>
      <c r="N19" s="416"/>
      <c r="O19" s="416"/>
      <c r="P19" s="416"/>
      <c r="Q19" s="416"/>
      <c r="R19" s="416"/>
      <c r="S19" s="322"/>
      <c r="T19" s="322"/>
      <c r="U19" s="322"/>
      <c r="V19" s="322"/>
    </row>
    <row r="20" spans="1:22" s="2" customFormat="1">
      <c r="A20" s="4" t="s">
        <v>251</v>
      </c>
      <c r="B20" s="291"/>
      <c r="C20" s="319"/>
      <c r="D20" s="238"/>
      <c r="E20" s="461" t="s">
        <v>252</v>
      </c>
      <c r="F20" s="405"/>
      <c r="G20" s="228" t="s">
        <v>842</v>
      </c>
      <c r="H20" s="228"/>
      <c r="I20" s="228"/>
      <c r="J20" s="428"/>
      <c r="K20" s="428"/>
      <c r="L20" s="227"/>
      <c r="M20" s="416"/>
      <c r="N20" s="416"/>
      <c r="O20" s="416"/>
      <c r="P20" s="416"/>
      <c r="Q20" s="416"/>
      <c r="R20" s="416"/>
      <c r="S20" s="322"/>
      <c r="T20" s="322"/>
      <c r="U20" s="322"/>
      <c r="V20" s="322"/>
    </row>
    <row r="21" spans="1:22" s="2" customFormat="1">
      <c r="A21" s="7" t="s">
        <v>1549</v>
      </c>
      <c r="B21" s="731">
        <v>1414178</v>
      </c>
      <c r="C21" s="732">
        <v>1582660</v>
      </c>
      <c r="D21" s="238"/>
      <c r="E21" s="462" t="s">
        <v>253</v>
      </c>
      <c r="F21" s="228" t="s">
        <v>843</v>
      </c>
      <c r="G21" s="228"/>
      <c r="H21" s="228"/>
      <c r="I21" s="228"/>
      <c r="J21" s="428"/>
      <c r="K21" s="428"/>
      <c r="L21" s="227"/>
      <c r="M21" s="416"/>
      <c r="N21" s="416"/>
      <c r="O21" s="416"/>
      <c r="P21" s="416"/>
      <c r="Q21" s="416"/>
      <c r="R21" s="416"/>
      <c r="S21" s="322"/>
      <c r="T21" s="322"/>
      <c r="U21" s="322"/>
      <c r="V21" s="322"/>
    </row>
    <row r="22" spans="1:22" s="2" customFormat="1">
      <c r="A22" s="7" t="s">
        <v>1550</v>
      </c>
      <c r="B22" s="731">
        <v>390510</v>
      </c>
      <c r="C22" s="732">
        <v>442969</v>
      </c>
      <c r="D22" s="238"/>
      <c r="E22" s="462" t="s">
        <v>254</v>
      </c>
      <c r="F22" s="228" t="s">
        <v>844</v>
      </c>
      <c r="G22" s="228"/>
      <c r="H22" s="228"/>
      <c r="I22" s="228"/>
      <c r="J22" s="428"/>
      <c r="K22" s="428"/>
      <c r="L22" s="227"/>
      <c r="M22" s="416"/>
      <c r="N22" s="416"/>
      <c r="O22" s="416"/>
      <c r="P22" s="416"/>
      <c r="Q22" s="416"/>
      <c r="R22" s="416"/>
      <c r="S22" s="322"/>
      <c r="T22" s="322"/>
      <c r="U22" s="322"/>
      <c r="V22" s="322"/>
    </row>
    <row r="23" spans="1:22" s="2" customFormat="1">
      <c r="A23" s="7" t="s">
        <v>1551</v>
      </c>
      <c r="B23" s="731">
        <v>77204</v>
      </c>
      <c r="C23" s="732">
        <v>89311</v>
      </c>
      <c r="D23" s="238"/>
      <c r="E23" s="462" t="s">
        <v>255</v>
      </c>
      <c r="F23" s="228" t="s">
        <v>845</v>
      </c>
      <c r="G23" s="228"/>
      <c r="H23" s="228"/>
      <c r="I23" s="228"/>
      <c r="J23" s="428"/>
      <c r="K23" s="428"/>
      <c r="L23" s="227"/>
      <c r="M23" s="416"/>
      <c r="N23" s="416"/>
      <c r="O23" s="416"/>
      <c r="P23" s="416"/>
      <c r="Q23" s="416"/>
      <c r="R23" s="416"/>
      <c r="S23" s="322"/>
      <c r="T23" s="322"/>
      <c r="U23" s="322"/>
      <c r="V23" s="322"/>
    </row>
    <row r="24" spans="1:22" s="2" customFormat="1">
      <c r="A24" s="7" t="s">
        <v>1552</v>
      </c>
      <c r="B24" s="731">
        <v>0</v>
      </c>
      <c r="C24" s="732">
        <v>0</v>
      </c>
      <c r="D24" s="238"/>
      <c r="E24" s="462" t="s">
        <v>256</v>
      </c>
      <c r="F24" s="228" t="s">
        <v>846</v>
      </c>
      <c r="G24" s="228"/>
      <c r="H24" s="228"/>
      <c r="I24" s="228"/>
      <c r="J24" s="428"/>
      <c r="K24" s="428"/>
      <c r="L24" s="227"/>
      <c r="M24" s="416"/>
      <c r="N24" s="416"/>
      <c r="O24" s="416"/>
      <c r="P24" s="416"/>
      <c r="Q24" s="416"/>
      <c r="R24" s="416"/>
      <c r="S24" s="322"/>
      <c r="T24" s="322"/>
      <c r="U24" s="322"/>
      <c r="V24" s="322"/>
    </row>
    <row r="25" spans="1:22" s="2" customFormat="1">
      <c r="A25" s="7" t="s">
        <v>1553</v>
      </c>
      <c r="B25" s="731">
        <v>29545</v>
      </c>
      <c r="C25" s="732">
        <v>31092</v>
      </c>
      <c r="D25" s="238"/>
      <c r="E25" s="462" t="s">
        <v>257</v>
      </c>
      <c r="F25" s="228" t="s">
        <v>847</v>
      </c>
      <c r="G25" s="228"/>
      <c r="H25" s="228"/>
      <c r="I25" s="228"/>
      <c r="J25" s="428"/>
      <c r="K25" s="428"/>
      <c r="L25" s="227"/>
      <c r="M25" s="416"/>
      <c r="N25" s="416"/>
      <c r="O25" s="416"/>
      <c r="P25" s="416"/>
      <c r="Q25" s="416"/>
      <c r="R25" s="416"/>
      <c r="S25" s="322"/>
      <c r="T25" s="322"/>
      <c r="U25" s="322"/>
      <c r="V25" s="322"/>
    </row>
    <row r="26" spans="1:22" s="2" customFormat="1">
      <c r="A26" s="8" t="s">
        <v>258</v>
      </c>
      <c r="B26" s="291">
        <f>SUM(B21:B25)</f>
        <v>1911437</v>
      </c>
      <c r="C26" s="319">
        <f>SUM(C21:C25)</f>
        <v>2146032</v>
      </c>
      <c r="D26" s="238"/>
      <c r="E26" s="462" t="s">
        <v>259</v>
      </c>
      <c r="F26" s="405"/>
      <c r="G26" s="228" t="s">
        <v>848</v>
      </c>
      <c r="H26" s="228"/>
      <c r="I26" s="228"/>
      <c r="J26" s="428"/>
      <c r="K26" s="428"/>
      <c r="L26" s="227"/>
      <c r="M26" s="416"/>
      <c r="N26" s="416"/>
      <c r="O26" s="416"/>
      <c r="P26" s="416"/>
      <c r="Q26" s="416"/>
      <c r="R26" s="416"/>
      <c r="S26" s="322"/>
      <c r="T26" s="322"/>
      <c r="U26" s="322"/>
      <c r="V26" s="322"/>
    </row>
    <row r="27" spans="1:22" s="2" customFormat="1">
      <c r="A27" s="4" t="s">
        <v>260</v>
      </c>
      <c r="B27" s="292"/>
      <c r="C27" s="312"/>
      <c r="D27" s="238"/>
      <c r="E27" s="461" t="s">
        <v>261</v>
      </c>
      <c r="F27" s="405"/>
      <c r="G27" s="228" t="s">
        <v>1027</v>
      </c>
      <c r="H27" s="228"/>
      <c r="I27" s="228"/>
      <c r="J27" s="428"/>
      <c r="K27" s="428"/>
      <c r="L27" s="227"/>
      <c r="M27" s="416"/>
      <c r="N27" s="416"/>
      <c r="O27" s="416"/>
      <c r="P27" s="416"/>
      <c r="Q27" s="416"/>
      <c r="R27" s="416"/>
      <c r="S27" s="322"/>
      <c r="T27" s="322"/>
      <c r="U27" s="322"/>
      <c r="V27" s="322"/>
    </row>
    <row r="28" spans="1:22" s="2" customFormat="1">
      <c r="A28" s="7" t="s">
        <v>1554</v>
      </c>
      <c r="B28" s="731">
        <v>77865</v>
      </c>
      <c r="C28" s="732">
        <v>71382</v>
      </c>
      <c r="D28" s="238"/>
      <c r="E28" s="462" t="s">
        <v>262</v>
      </c>
      <c r="F28" s="228" t="s">
        <v>1028</v>
      </c>
      <c r="G28" s="228"/>
      <c r="H28" s="228"/>
      <c r="I28" s="228"/>
      <c r="J28" s="428"/>
      <c r="K28" s="428"/>
      <c r="L28" s="227"/>
      <c r="M28" s="416"/>
      <c r="N28" s="416"/>
      <c r="O28" s="416"/>
      <c r="P28" s="416"/>
      <c r="Q28" s="416"/>
      <c r="R28" s="416"/>
      <c r="S28" s="322"/>
      <c r="T28" s="322"/>
      <c r="U28" s="322"/>
      <c r="V28" s="322"/>
    </row>
    <row r="29" spans="1:22" s="2" customFormat="1">
      <c r="A29" s="7" t="s">
        <v>1555</v>
      </c>
      <c r="B29" s="731">
        <v>233104</v>
      </c>
      <c r="C29" s="732">
        <v>190325</v>
      </c>
      <c r="D29" s="238"/>
      <c r="E29" s="462" t="s">
        <v>263</v>
      </c>
      <c r="F29" s="228" t="s">
        <v>1029</v>
      </c>
      <c r="G29" s="228"/>
      <c r="H29" s="228"/>
      <c r="I29" s="228"/>
      <c r="J29" s="428"/>
      <c r="K29" s="428"/>
      <c r="L29" s="227"/>
      <c r="M29" s="416"/>
      <c r="N29" s="416"/>
      <c r="O29" s="416"/>
      <c r="P29" s="416"/>
      <c r="Q29" s="416"/>
      <c r="R29" s="416"/>
      <c r="S29" s="322"/>
      <c r="T29" s="322"/>
      <c r="U29" s="322"/>
      <c r="V29" s="322"/>
    </row>
    <row r="30" spans="1:22" s="2" customFormat="1">
      <c r="A30" s="7" t="s">
        <v>1556</v>
      </c>
      <c r="B30" s="731">
        <v>0</v>
      </c>
      <c r="C30" s="732">
        <v>0</v>
      </c>
      <c r="D30" s="238"/>
      <c r="E30" s="462" t="s">
        <v>264</v>
      </c>
      <c r="F30" s="228" t="s">
        <v>1030</v>
      </c>
      <c r="G30" s="228"/>
      <c r="H30" s="228"/>
      <c r="I30" s="228"/>
      <c r="J30" s="428"/>
      <c r="K30" s="428"/>
      <c r="L30" s="227"/>
      <c r="M30" s="416"/>
      <c r="N30" s="416"/>
      <c r="O30" s="416"/>
      <c r="P30" s="416"/>
      <c r="Q30" s="416"/>
      <c r="R30" s="416"/>
      <c r="S30" s="322"/>
      <c r="T30" s="322"/>
      <c r="U30" s="322"/>
      <c r="V30" s="322"/>
    </row>
    <row r="31" spans="1:22" s="2" customFormat="1">
      <c r="A31" s="7" t="s">
        <v>1557</v>
      </c>
      <c r="B31" s="731">
        <v>29354</v>
      </c>
      <c r="C31" s="732">
        <v>27934</v>
      </c>
      <c r="D31" s="238"/>
      <c r="E31" s="462" t="s">
        <v>265</v>
      </c>
      <c r="F31" s="228" t="s">
        <v>1031</v>
      </c>
      <c r="G31" s="228"/>
      <c r="H31" s="228"/>
      <c r="I31" s="228"/>
      <c r="J31" s="428"/>
      <c r="K31" s="428"/>
      <c r="L31" s="227"/>
      <c r="M31" s="416"/>
      <c r="N31" s="416"/>
      <c r="O31" s="416"/>
      <c r="P31" s="416"/>
      <c r="Q31" s="416"/>
      <c r="R31" s="416"/>
      <c r="S31" s="322"/>
      <c r="T31" s="322"/>
      <c r="U31" s="322"/>
      <c r="V31" s="322"/>
    </row>
    <row r="32" spans="1:22" s="2" customFormat="1">
      <c r="A32" s="8" t="s">
        <v>266</v>
      </c>
      <c r="B32" s="291">
        <f>SUM(B28:B31)</f>
        <v>340323</v>
      </c>
      <c r="C32" s="319">
        <f>SUM(C28:C31)</f>
        <v>289641</v>
      </c>
      <c r="D32" s="238"/>
      <c r="E32" s="462" t="s">
        <v>267</v>
      </c>
      <c r="F32" s="405"/>
      <c r="G32" s="228" t="s">
        <v>1032</v>
      </c>
      <c r="H32" s="228"/>
      <c r="I32" s="228"/>
      <c r="J32" s="428"/>
      <c r="K32" s="428"/>
      <c r="L32" s="227"/>
      <c r="M32" s="416"/>
      <c r="N32" s="416"/>
      <c r="O32" s="416"/>
      <c r="P32" s="416"/>
      <c r="Q32" s="416"/>
      <c r="R32" s="416"/>
      <c r="S32" s="322"/>
      <c r="T32" s="322"/>
      <c r="U32" s="322"/>
      <c r="V32" s="322"/>
    </row>
    <row r="33" spans="1:22" s="2" customFormat="1">
      <c r="A33" s="4" t="s">
        <v>1677</v>
      </c>
      <c r="B33" s="731">
        <v>12732</v>
      </c>
      <c r="C33" s="732">
        <v>37510</v>
      </c>
      <c r="D33" s="238"/>
      <c r="E33" s="461" t="s">
        <v>268</v>
      </c>
      <c r="F33" s="228" t="s">
        <v>1033</v>
      </c>
      <c r="G33" s="228"/>
      <c r="H33" s="228"/>
      <c r="I33" s="228"/>
      <c r="J33" s="428"/>
      <c r="K33" s="428"/>
      <c r="L33" s="227"/>
      <c r="M33" s="416"/>
      <c r="N33" s="416"/>
      <c r="O33" s="416"/>
      <c r="P33" s="416"/>
      <c r="Q33" s="416"/>
      <c r="R33" s="416"/>
      <c r="S33" s="322"/>
      <c r="T33" s="322"/>
      <c r="U33" s="322"/>
      <c r="V33" s="322"/>
    </row>
    <row r="34" spans="1:22" s="2" customFormat="1">
      <c r="A34" s="4" t="s">
        <v>269</v>
      </c>
      <c r="B34" s="731">
        <v>0</v>
      </c>
      <c r="C34" s="732">
        <v>0</v>
      </c>
      <c r="D34" s="238"/>
      <c r="E34" s="461" t="s">
        <v>270</v>
      </c>
      <c r="F34" s="228" t="s">
        <v>1034</v>
      </c>
      <c r="G34" s="228"/>
      <c r="H34" s="228"/>
      <c r="I34" s="228"/>
      <c r="J34" s="428"/>
      <c r="K34" s="428"/>
      <c r="L34" s="227"/>
      <c r="M34" s="416"/>
      <c r="N34" s="416"/>
      <c r="O34" s="416"/>
      <c r="P34" s="416"/>
      <c r="Q34" s="416"/>
      <c r="R34" s="416"/>
      <c r="S34" s="322"/>
      <c r="T34" s="322"/>
      <c r="U34" s="322"/>
      <c r="V34" s="322"/>
    </row>
    <row r="35" spans="1:22" s="2" customFormat="1">
      <c r="A35" s="4" t="s">
        <v>271</v>
      </c>
      <c r="B35" s="731">
        <v>0</v>
      </c>
      <c r="C35" s="732">
        <v>0</v>
      </c>
      <c r="D35" s="238"/>
      <c r="E35" s="461" t="s">
        <v>272</v>
      </c>
      <c r="F35" s="228" t="s">
        <v>1035</v>
      </c>
      <c r="G35" s="228"/>
      <c r="H35" s="228"/>
      <c r="I35" s="228"/>
      <c r="J35" s="428"/>
      <c r="K35" s="428"/>
      <c r="L35" s="227"/>
      <c r="M35" s="416"/>
      <c r="N35" s="416"/>
      <c r="O35" s="416"/>
      <c r="P35" s="416"/>
      <c r="Q35" s="416"/>
      <c r="R35" s="416"/>
      <c r="S35" s="322"/>
      <c r="T35" s="322"/>
      <c r="U35" s="322"/>
      <c r="V35" s="322"/>
    </row>
    <row r="36" spans="1:22" s="2" customFormat="1">
      <c r="A36" s="4" t="s">
        <v>1106</v>
      </c>
      <c r="B36" s="731">
        <v>80427</v>
      </c>
      <c r="C36" s="732">
        <v>74393</v>
      </c>
      <c r="D36" s="238"/>
      <c r="E36" s="461" t="s">
        <v>273</v>
      </c>
      <c r="F36" s="228" t="s">
        <v>1036</v>
      </c>
      <c r="G36" s="228"/>
      <c r="H36" s="228"/>
      <c r="I36" s="228"/>
      <c r="J36" s="428"/>
      <c r="K36" s="428"/>
      <c r="L36" s="227"/>
      <c r="M36" s="416"/>
      <c r="N36" s="416"/>
      <c r="O36" s="416"/>
      <c r="P36" s="416"/>
      <c r="Q36" s="416"/>
      <c r="R36" s="416"/>
      <c r="S36" s="322"/>
      <c r="T36" s="322"/>
      <c r="U36" s="322"/>
      <c r="V36" s="322"/>
    </row>
    <row r="37" spans="1:22" s="2" customFormat="1">
      <c r="A37" s="5" t="s">
        <v>274</v>
      </c>
      <c r="B37" s="291">
        <f>+B36+B35+B34+B33+B32+B26+B19+B18+B17</f>
        <v>13849653</v>
      </c>
      <c r="C37" s="319">
        <f>+C36+C35+C34+C33+C32+C26+C19+C18+C17</f>
        <v>14302965</v>
      </c>
      <c r="D37" s="238"/>
      <c r="E37" s="463" t="s">
        <v>275</v>
      </c>
      <c r="F37" s="405"/>
      <c r="G37" s="228" t="s">
        <v>852</v>
      </c>
      <c r="H37" s="228"/>
      <c r="I37" s="228"/>
      <c r="J37" s="428"/>
      <c r="K37" s="428"/>
      <c r="L37" s="227"/>
      <c r="M37" s="416"/>
      <c r="N37" s="416"/>
      <c r="O37" s="416"/>
      <c r="P37" s="416"/>
      <c r="Q37" s="416"/>
      <c r="R37" s="416"/>
      <c r="S37" s="322"/>
      <c r="T37" s="322"/>
      <c r="U37" s="322"/>
      <c r="V37" s="322"/>
    </row>
    <row r="38" spans="1:22" s="333" customFormat="1" ht="8.25">
      <c r="A38" s="331"/>
      <c r="B38" s="332"/>
      <c r="C38" s="368"/>
      <c r="D38" s="387"/>
      <c r="E38" s="464"/>
      <c r="F38" s="649"/>
      <c r="G38" s="337"/>
      <c r="H38" s="337"/>
      <c r="I38" s="337"/>
      <c r="J38" s="431"/>
      <c r="K38" s="431"/>
      <c r="L38" s="427"/>
      <c r="M38" s="418"/>
      <c r="N38" s="418"/>
      <c r="O38" s="418"/>
      <c r="P38" s="418"/>
      <c r="Q38" s="418"/>
      <c r="R38" s="418"/>
      <c r="S38" s="386"/>
      <c r="T38" s="386"/>
      <c r="U38" s="386"/>
      <c r="V38" s="386"/>
    </row>
    <row r="39" spans="1:22" s="322" customFormat="1">
      <c r="A39" s="3" t="s">
        <v>277</v>
      </c>
      <c r="B39" s="291">
        <f>+B14-B37</f>
        <v>510466</v>
      </c>
      <c r="C39" s="319">
        <f>+C14-C37</f>
        <v>808954</v>
      </c>
      <c r="D39" s="238"/>
      <c r="E39" s="460" t="s">
        <v>278</v>
      </c>
      <c r="F39" s="405"/>
      <c r="G39" s="228" t="s">
        <v>1178</v>
      </c>
      <c r="H39" s="228" t="s">
        <v>1160</v>
      </c>
      <c r="I39" s="228" t="s">
        <v>1676</v>
      </c>
      <c r="J39" s="428"/>
      <c r="K39" s="428"/>
      <c r="L39" s="227"/>
      <c r="M39" s="416"/>
      <c r="N39" s="416"/>
      <c r="O39" s="416"/>
      <c r="P39" s="416"/>
      <c r="Q39" s="416"/>
      <c r="R39" s="416"/>
    </row>
    <row r="40" spans="1:22" s="322" customFormat="1">
      <c r="A40" s="3"/>
      <c r="B40" s="291"/>
      <c r="C40" s="319"/>
      <c r="D40" s="238"/>
      <c r="E40" s="460"/>
      <c r="F40" s="405"/>
      <c r="G40" s="228"/>
      <c r="H40" s="228"/>
      <c r="I40" s="228"/>
      <c r="J40" s="428"/>
      <c r="K40" s="428"/>
      <c r="L40" s="227"/>
      <c r="M40" s="416"/>
      <c r="N40" s="416"/>
      <c r="O40" s="416"/>
      <c r="P40" s="416"/>
      <c r="Q40" s="416"/>
      <c r="R40" s="416"/>
    </row>
    <row r="41" spans="1:22" s="2" customFormat="1">
      <c r="A41" s="3" t="s">
        <v>279</v>
      </c>
      <c r="B41" s="289"/>
      <c r="C41" s="312"/>
      <c r="D41" s="238"/>
      <c r="E41" s="460" t="s">
        <v>280</v>
      </c>
      <c r="F41" s="405"/>
      <c r="G41" s="228" t="s">
        <v>854</v>
      </c>
      <c r="H41" s="228"/>
      <c r="I41" s="228"/>
      <c r="J41" s="428"/>
      <c r="K41" s="428"/>
      <c r="L41" s="227"/>
      <c r="M41" s="416"/>
      <c r="N41" s="416"/>
      <c r="O41" s="416"/>
      <c r="P41" s="416"/>
      <c r="Q41" s="416"/>
      <c r="R41" s="416"/>
      <c r="S41" s="322"/>
      <c r="T41" s="322"/>
      <c r="U41" s="322"/>
      <c r="V41" s="322"/>
    </row>
    <row r="42" spans="1:22" s="2" customFormat="1">
      <c r="A42" s="4" t="s">
        <v>1107</v>
      </c>
      <c r="B42" s="292"/>
      <c r="C42" s="312"/>
      <c r="D42" s="238"/>
      <c r="E42" s="461" t="s">
        <v>281</v>
      </c>
      <c r="F42" s="405"/>
      <c r="G42" s="228" t="s">
        <v>1037</v>
      </c>
      <c r="H42" s="228"/>
      <c r="I42" s="228"/>
      <c r="J42" s="428"/>
      <c r="K42" s="428"/>
      <c r="L42" s="227"/>
      <c r="M42" s="416"/>
      <c r="N42" s="416"/>
      <c r="O42" s="416"/>
      <c r="P42" s="416"/>
      <c r="Q42" s="416"/>
      <c r="R42" s="416"/>
      <c r="S42" s="322"/>
      <c r="T42" s="322"/>
      <c r="U42" s="322"/>
      <c r="V42" s="322"/>
    </row>
    <row r="43" spans="1:22" s="2" customFormat="1">
      <c r="A43" s="7" t="s">
        <v>1558</v>
      </c>
      <c r="B43" s="731">
        <v>0</v>
      </c>
      <c r="C43" s="732">
        <v>0</v>
      </c>
      <c r="D43" s="238"/>
      <c r="E43" s="462" t="s">
        <v>282</v>
      </c>
      <c r="F43" s="228" t="s">
        <v>1038</v>
      </c>
      <c r="G43" s="228"/>
      <c r="H43" s="228"/>
      <c r="I43" s="228"/>
      <c r="J43" s="428"/>
      <c r="K43" s="428"/>
      <c r="L43" s="227"/>
      <c r="M43" s="416"/>
      <c r="N43" s="416"/>
      <c r="O43" s="416"/>
      <c r="P43" s="416"/>
      <c r="Q43" s="416"/>
      <c r="R43" s="416"/>
      <c r="S43" s="322"/>
      <c r="T43" s="322"/>
      <c r="U43" s="322"/>
      <c r="V43" s="322"/>
    </row>
    <row r="44" spans="1:22" s="2" customFormat="1">
      <c r="A44" s="7" t="s">
        <v>1559</v>
      </c>
      <c r="B44" s="731">
        <v>0</v>
      </c>
      <c r="C44" s="732">
        <v>0</v>
      </c>
      <c r="D44" s="238"/>
      <c r="E44" s="462" t="s">
        <v>283</v>
      </c>
      <c r="F44" s="228" t="s">
        <v>1039</v>
      </c>
      <c r="G44" s="228"/>
      <c r="H44" s="228"/>
      <c r="I44" s="228"/>
      <c r="J44" s="428"/>
      <c r="K44" s="428"/>
      <c r="L44" s="227"/>
      <c r="M44" s="416"/>
      <c r="N44" s="416"/>
      <c r="O44" s="416"/>
      <c r="P44" s="416"/>
      <c r="Q44" s="416"/>
      <c r="R44" s="416"/>
      <c r="S44" s="322"/>
      <c r="T44" s="322"/>
      <c r="U44" s="322"/>
      <c r="V44" s="322"/>
    </row>
    <row r="45" spans="1:22" s="2" customFormat="1">
      <c r="A45" s="7" t="s">
        <v>1560</v>
      </c>
      <c r="B45" s="731">
        <v>0</v>
      </c>
      <c r="C45" s="732">
        <v>0</v>
      </c>
      <c r="D45" s="238"/>
      <c r="E45" s="462" t="s">
        <v>284</v>
      </c>
      <c r="F45" s="228" t="s">
        <v>1040</v>
      </c>
      <c r="G45" s="228"/>
      <c r="H45" s="228"/>
      <c r="I45" s="228"/>
      <c r="J45" s="428"/>
      <c r="K45" s="428"/>
      <c r="L45" s="227"/>
      <c r="M45" s="416"/>
      <c r="N45" s="416"/>
      <c r="O45" s="416"/>
      <c r="P45" s="416"/>
      <c r="Q45" s="416"/>
      <c r="R45" s="416"/>
      <c r="S45" s="322"/>
      <c r="T45" s="322"/>
      <c r="U45" s="322"/>
      <c r="V45" s="322"/>
    </row>
    <row r="46" spans="1:22" s="2" customFormat="1">
      <c r="A46" s="8" t="s">
        <v>1165</v>
      </c>
      <c r="B46" s="291">
        <f>SUM(B43:B45)</f>
        <v>0</v>
      </c>
      <c r="C46" s="319">
        <f>SUM(C43:C45)</f>
        <v>0</v>
      </c>
      <c r="D46" s="238"/>
      <c r="E46" s="462" t="s">
        <v>285</v>
      </c>
      <c r="F46" s="405"/>
      <c r="G46" s="228" t="s">
        <v>1041</v>
      </c>
      <c r="H46" s="228"/>
      <c r="I46" s="228"/>
      <c r="J46" s="428"/>
      <c r="K46" s="428"/>
      <c r="L46" s="227"/>
      <c r="M46" s="416"/>
      <c r="N46" s="416"/>
      <c r="O46" s="416"/>
      <c r="P46" s="416"/>
      <c r="Q46" s="416"/>
      <c r="R46" s="416"/>
      <c r="S46" s="322"/>
      <c r="T46" s="322"/>
      <c r="U46" s="322"/>
      <c r="V46" s="322"/>
    </row>
    <row r="47" spans="1:22" s="2" customFormat="1">
      <c r="A47" s="4" t="s">
        <v>1108</v>
      </c>
      <c r="B47" s="289"/>
      <c r="C47" s="312"/>
      <c r="D47" s="238"/>
      <c r="E47" s="461" t="s">
        <v>286</v>
      </c>
      <c r="F47" s="405"/>
      <c r="G47" s="228" t="s">
        <v>1049</v>
      </c>
      <c r="H47" s="228"/>
      <c r="I47" s="228"/>
      <c r="J47" s="428"/>
      <c r="K47" s="428"/>
      <c r="L47" s="227"/>
      <c r="M47" s="416"/>
      <c r="N47" s="416"/>
      <c r="O47" s="416"/>
      <c r="P47" s="416"/>
      <c r="Q47" s="416"/>
      <c r="R47" s="416"/>
      <c r="S47" s="322"/>
      <c r="T47" s="322"/>
      <c r="U47" s="322"/>
      <c r="V47" s="322"/>
    </row>
    <row r="48" spans="1:22" s="2" customFormat="1">
      <c r="A48" s="7" t="s">
        <v>1561</v>
      </c>
      <c r="B48" s="292"/>
      <c r="C48" s="312"/>
      <c r="D48" s="238"/>
      <c r="E48" s="462" t="s">
        <v>287</v>
      </c>
      <c r="F48" s="405"/>
      <c r="G48" s="228" t="s">
        <v>1050</v>
      </c>
      <c r="H48" s="228"/>
      <c r="I48" s="228"/>
      <c r="J48" s="428"/>
      <c r="K48" s="428"/>
      <c r="L48" s="227"/>
      <c r="M48" s="416"/>
      <c r="N48" s="416"/>
      <c r="O48" s="416"/>
      <c r="P48" s="416"/>
      <c r="Q48" s="416"/>
      <c r="R48" s="416"/>
      <c r="S48" s="322"/>
      <c r="T48" s="322"/>
      <c r="U48" s="322"/>
      <c r="V48" s="322"/>
    </row>
    <row r="49" spans="1:22" s="2" customFormat="1">
      <c r="A49" s="7" t="s">
        <v>1562</v>
      </c>
      <c r="B49" s="286">
        <v>0</v>
      </c>
      <c r="C49" s="318">
        <v>0</v>
      </c>
      <c r="D49" s="238"/>
      <c r="E49" s="465" t="s">
        <v>282</v>
      </c>
      <c r="F49" s="228" t="s">
        <v>1051</v>
      </c>
      <c r="G49" s="228"/>
      <c r="H49" s="228"/>
      <c r="I49" s="228"/>
      <c r="J49" s="428"/>
      <c r="K49" s="429"/>
      <c r="L49" s="227"/>
      <c r="M49" s="416"/>
      <c r="N49" s="416"/>
      <c r="O49" s="416"/>
      <c r="P49" s="416"/>
      <c r="Q49" s="416"/>
      <c r="R49" s="416"/>
      <c r="S49" s="322"/>
      <c r="T49" s="322"/>
      <c r="U49" s="322"/>
      <c r="V49" s="322"/>
    </row>
    <row r="50" spans="1:22" s="2" customFormat="1">
      <c r="A50" s="7" t="s">
        <v>1563</v>
      </c>
      <c r="B50" s="286">
        <v>0</v>
      </c>
      <c r="C50" s="318">
        <v>0</v>
      </c>
      <c r="D50" s="238"/>
      <c r="E50" s="465" t="s">
        <v>283</v>
      </c>
      <c r="F50" s="228" t="s">
        <v>1052</v>
      </c>
      <c r="G50" s="228"/>
      <c r="H50" s="228"/>
      <c r="I50" s="228"/>
      <c r="J50" s="428"/>
      <c r="K50" s="428"/>
      <c r="L50" s="227"/>
      <c r="M50" s="416"/>
      <c r="N50" s="416"/>
      <c r="O50" s="416"/>
      <c r="P50" s="416"/>
      <c r="Q50" s="416"/>
      <c r="R50" s="416"/>
      <c r="S50" s="322"/>
      <c r="T50" s="322"/>
      <c r="U50" s="322"/>
      <c r="V50" s="322"/>
    </row>
    <row r="51" spans="1:22" s="2" customFormat="1">
      <c r="A51" s="7" t="s">
        <v>1775</v>
      </c>
      <c r="B51" s="286">
        <v>0</v>
      </c>
      <c r="C51" s="318">
        <v>0</v>
      </c>
      <c r="D51" s="238"/>
      <c r="E51" s="465" t="s">
        <v>288</v>
      </c>
      <c r="F51" s="228" t="s">
        <v>1053</v>
      </c>
      <c r="G51" s="228"/>
      <c r="H51" s="228"/>
      <c r="I51" s="228"/>
      <c r="J51" s="428"/>
      <c r="K51" s="428"/>
      <c r="L51" s="227"/>
      <c r="M51" s="416"/>
      <c r="N51" s="416"/>
      <c r="O51" s="416"/>
      <c r="P51" s="416"/>
      <c r="Q51" s="416"/>
      <c r="R51" s="416"/>
      <c r="S51" s="322"/>
      <c r="T51" s="322"/>
      <c r="U51" s="322"/>
      <c r="V51" s="322"/>
    </row>
    <row r="52" spans="1:22" s="2" customFormat="1">
      <c r="A52" s="7" t="s">
        <v>1565</v>
      </c>
      <c r="B52" s="304">
        <v>0</v>
      </c>
      <c r="C52" s="318">
        <v>0</v>
      </c>
      <c r="D52" s="238"/>
      <c r="E52" s="465" t="s">
        <v>289</v>
      </c>
      <c r="F52" s="228" t="s">
        <v>1054</v>
      </c>
      <c r="G52" s="228"/>
      <c r="H52" s="228"/>
      <c r="I52" s="228"/>
      <c r="J52" s="428"/>
      <c r="K52" s="428"/>
      <c r="L52" s="227"/>
      <c r="M52" s="416"/>
      <c r="N52" s="416"/>
      <c r="O52" s="416"/>
      <c r="P52" s="416"/>
      <c r="Q52" s="416"/>
      <c r="R52" s="416"/>
      <c r="S52" s="322"/>
      <c r="T52" s="322"/>
      <c r="U52" s="322"/>
      <c r="V52" s="322"/>
    </row>
    <row r="53" spans="1:22" s="2" customFormat="1">
      <c r="A53" s="8" t="s">
        <v>290</v>
      </c>
      <c r="B53" s="291">
        <f>SUM(B49:B52)</f>
        <v>0</v>
      </c>
      <c r="C53" s="319">
        <f>SUM(C49:C52)</f>
        <v>0</v>
      </c>
      <c r="D53" s="238"/>
      <c r="E53" s="465" t="s">
        <v>291</v>
      </c>
      <c r="F53" s="405"/>
      <c r="G53" s="228" t="s">
        <v>1055</v>
      </c>
      <c r="H53" s="228"/>
      <c r="I53" s="228"/>
      <c r="J53" s="428"/>
      <c r="K53" s="428"/>
      <c r="L53" s="227"/>
      <c r="M53" s="416"/>
      <c r="N53" s="416"/>
      <c r="O53" s="416"/>
      <c r="P53" s="416"/>
      <c r="Q53" s="416"/>
      <c r="R53" s="416"/>
      <c r="S53" s="322"/>
      <c r="T53" s="322"/>
      <c r="U53" s="322"/>
      <c r="V53" s="322"/>
    </row>
    <row r="54" spans="1:22" s="2" customFormat="1">
      <c r="A54" s="8"/>
      <c r="B54" s="291"/>
      <c r="C54" s="319"/>
      <c r="D54" s="238"/>
      <c r="E54" s="465"/>
      <c r="F54" s="405"/>
      <c r="G54" s="228"/>
      <c r="H54" s="228"/>
      <c r="I54" s="228"/>
      <c r="J54" s="428"/>
      <c r="K54" s="428"/>
      <c r="L54" s="227"/>
      <c r="M54" s="416"/>
      <c r="N54" s="416"/>
      <c r="O54" s="416"/>
      <c r="P54" s="416"/>
      <c r="Q54" s="416"/>
      <c r="R54" s="416"/>
      <c r="S54" s="322"/>
      <c r="T54" s="322"/>
      <c r="U54" s="322"/>
      <c r="V54" s="322"/>
    </row>
    <row r="55" spans="1:22" s="2" customFormat="1">
      <c r="A55" s="8"/>
      <c r="B55" s="291"/>
      <c r="C55" s="319"/>
      <c r="D55" s="238"/>
      <c r="E55" s="465"/>
      <c r="F55" s="405"/>
      <c r="G55" s="228"/>
      <c r="H55" s="228"/>
      <c r="I55" s="228"/>
      <c r="J55" s="428"/>
      <c r="K55" s="428"/>
      <c r="L55" s="227"/>
      <c r="M55" s="416"/>
      <c r="N55" s="416"/>
      <c r="O55" s="416"/>
      <c r="P55" s="416"/>
      <c r="Q55" s="416"/>
      <c r="R55" s="416"/>
      <c r="S55" s="322"/>
      <c r="T55" s="322"/>
      <c r="U55" s="322"/>
      <c r="V55" s="322"/>
    </row>
    <row r="56" spans="1:22" s="2" customFormat="1">
      <c r="A56" s="8"/>
      <c r="B56" s="291"/>
      <c r="C56" s="319"/>
      <c r="D56" s="238"/>
      <c r="E56" s="465"/>
      <c r="F56" s="405"/>
      <c r="G56" s="228"/>
      <c r="H56" s="228"/>
      <c r="I56" s="228"/>
      <c r="J56" s="428"/>
      <c r="K56" s="428"/>
      <c r="L56" s="227"/>
      <c r="M56" s="416"/>
      <c r="N56" s="416"/>
      <c r="O56" s="416"/>
      <c r="P56" s="416"/>
      <c r="Q56" s="416"/>
      <c r="R56" s="416"/>
      <c r="S56" s="322"/>
      <c r="T56" s="322"/>
      <c r="U56" s="322"/>
      <c r="V56" s="322"/>
    </row>
    <row r="57" spans="1:22" s="2" customFormat="1">
      <c r="A57" s="8"/>
      <c r="B57" s="291"/>
      <c r="C57" s="319"/>
      <c r="D57" s="238"/>
      <c r="E57" s="465"/>
      <c r="F57" s="405"/>
      <c r="G57" s="228"/>
      <c r="H57" s="228"/>
      <c r="I57" s="228"/>
      <c r="J57" s="428"/>
      <c r="K57" s="428"/>
      <c r="L57" s="227"/>
      <c r="M57" s="416"/>
      <c r="N57" s="416"/>
      <c r="O57" s="416"/>
      <c r="P57" s="416"/>
      <c r="Q57" s="416"/>
      <c r="R57" s="416"/>
      <c r="S57" s="322"/>
      <c r="T57" s="322"/>
      <c r="U57" s="322"/>
      <c r="V57" s="322"/>
    </row>
    <row r="58" spans="1:22" s="2" customFormat="1">
      <c r="A58" s="7" t="s">
        <v>1566</v>
      </c>
      <c r="B58" s="731">
        <v>0</v>
      </c>
      <c r="C58" s="732">
        <v>0</v>
      </c>
      <c r="D58" s="238"/>
      <c r="E58" s="462" t="s">
        <v>292</v>
      </c>
      <c r="F58" s="228" t="s">
        <v>1056</v>
      </c>
      <c r="G58" s="228"/>
      <c r="H58" s="228"/>
      <c r="I58" s="228"/>
      <c r="J58" s="428"/>
      <c r="K58" s="428"/>
      <c r="L58" s="227"/>
      <c r="M58" s="416"/>
      <c r="N58" s="416"/>
      <c r="O58" s="416"/>
      <c r="P58" s="416"/>
      <c r="Q58" s="416"/>
      <c r="R58" s="416"/>
      <c r="S58" s="322"/>
      <c r="T58" s="322"/>
      <c r="U58" s="322"/>
      <c r="V58" s="322"/>
    </row>
    <row r="59" spans="1:22" s="2" customFormat="1">
      <c r="A59" s="7" t="s">
        <v>1567</v>
      </c>
      <c r="B59" s="731">
        <v>0</v>
      </c>
      <c r="C59" s="732">
        <v>0</v>
      </c>
      <c r="D59" s="238"/>
      <c r="E59" s="462" t="s">
        <v>293</v>
      </c>
      <c r="F59" s="228" t="s">
        <v>1057</v>
      </c>
      <c r="G59" s="228"/>
      <c r="H59" s="228"/>
      <c r="I59" s="228"/>
      <c r="J59" s="428"/>
      <c r="K59" s="428"/>
      <c r="L59" s="227"/>
      <c r="M59" s="416"/>
      <c r="N59" s="416"/>
      <c r="O59" s="416"/>
      <c r="P59" s="416"/>
      <c r="Q59" s="416"/>
      <c r="R59" s="416"/>
      <c r="S59" s="322"/>
      <c r="T59" s="322"/>
      <c r="U59" s="322"/>
      <c r="V59" s="322"/>
    </row>
    <row r="60" spans="1:22" s="2" customFormat="1">
      <c r="A60" s="7" t="s">
        <v>1568</v>
      </c>
      <c r="B60" s="287"/>
      <c r="C60" s="312"/>
      <c r="D60" s="238"/>
      <c r="E60" s="462" t="s">
        <v>294</v>
      </c>
      <c r="F60" s="405"/>
      <c r="G60" s="228" t="s">
        <v>1058</v>
      </c>
      <c r="H60" s="228"/>
      <c r="I60" s="228"/>
      <c r="J60" s="428"/>
      <c r="K60" s="428"/>
      <c r="L60" s="227"/>
      <c r="M60" s="416"/>
      <c r="N60" s="416"/>
      <c r="O60" s="416"/>
      <c r="P60" s="416"/>
      <c r="Q60" s="416"/>
      <c r="R60" s="416"/>
      <c r="S60" s="322"/>
      <c r="T60" s="322"/>
      <c r="U60" s="322"/>
      <c r="V60" s="322"/>
    </row>
    <row r="61" spans="1:22" s="2" customFormat="1">
      <c r="A61" s="7" t="s">
        <v>1562</v>
      </c>
      <c r="B61" s="731">
        <v>0</v>
      </c>
      <c r="C61" s="732">
        <v>0</v>
      </c>
      <c r="D61" s="238"/>
      <c r="E61" s="465" t="s">
        <v>282</v>
      </c>
      <c r="F61" s="228" t="s">
        <v>1059</v>
      </c>
      <c r="G61" s="228"/>
      <c r="H61" s="228"/>
      <c r="I61" s="228"/>
      <c r="J61" s="428"/>
      <c r="K61" s="428"/>
      <c r="L61" s="227"/>
      <c r="M61" s="416"/>
      <c r="N61" s="416"/>
      <c r="O61" s="416"/>
      <c r="P61" s="416"/>
      <c r="Q61" s="416"/>
      <c r="R61" s="416"/>
      <c r="S61" s="322"/>
      <c r="T61" s="322"/>
      <c r="U61" s="322"/>
      <c r="V61" s="322"/>
    </row>
    <row r="62" spans="1:22" s="2" customFormat="1">
      <c r="A62" s="7" t="s">
        <v>1563</v>
      </c>
      <c r="B62" s="731">
        <v>0</v>
      </c>
      <c r="C62" s="732">
        <v>0</v>
      </c>
      <c r="D62" s="238"/>
      <c r="E62" s="465" t="s">
        <v>283</v>
      </c>
      <c r="F62" s="228" t="s">
        <v>1060</v>
      </c>
      <c r="G62" s="228"/>
      <c r="H62" s="228"/>
      <c r="I62" s="228"/>
      <c r="J62" s="428"/>
      <c r="K62" s="428"/>
      <c r="L62" s="227"/>
      <c r="M62" s="416"/>
      <c r="N62" s="416"/>
      <c r="O62" s="416"/>
      <c r="P62" s="416"/>
      <c r="Q62" s="416"/>
      <c r="R62" s="416"/>
      <c r="S62" s="322"/>
      <c r="T62" s="322"/>
      <c r="U62" s="322"/>
      <c r="V62" s="322"/>
    </row>
    <row r="63" spans="1:22" s="2" customFormat="1">
      <c r="A63" s="7" t="s">
        <v>1564</v>
      </c>
      <c r="B63" s="731">
        <v>0</v>
      </c>
      <c r="C63" s="732">
        <v>0</v>
      </c>
      <c r="D63" s="238"/>
      <c r="E63" s="465" t="s">
        <v>288</v>
      </c>
      <c r="F63" s="228" t="s">
        <v>1061</v>
      </c>
      <c r="G63" s="228"/>
      <c r="H63" s="228"/>
      <c r="I63" s="228"/>
      <c r="J63" s="428"/>
      <c r="K63" s="428"/>
      <c r="L63" s="227"/>
      <c r="M63" s="416"/>
      <c r="N63" s="416"/>
      <c r="O63" s="416"/>
      <c r="P63" s="416"/>
      <c r="Q63" s="416"/>
      <c r="R63" s="416"/>
      <c r="S63" s="322"/>
      <c r="T63" s="322"/>
      <c r="U63" s="322"/>
      <c r="V63" s="322"/>
    </row>
    <row r="64" spans="1:22" s="2" customFormat="1">
      <c r="A64" s="7" t="s">
        <v>1570</v>
      </c>
      <c r="B64" s="731">
        <v>131</v>
      </c>
      <c r="C64" s="732">
        <v>2114</v>
      </c>
      <c r="D64" s="238"/>
      <c r="E64" s="465" t="s">
        <v>289</v>
      </c>
      <c r="F64" s="228" t="s">
        <v>1062</v>
      </c>
      <c r="G64" s="228"/>
      <c r="H64" s="228"/>
      <c r="I64" s="228"/>
      <c r="J64" s="428"/>
      <c r="K64" s="428"/>
      <c r="L64" s="227"/>
      <c r="M64" s="416"/>
      <c r="N64" s="416"/>
      <c r="O64" s="416"/>
      <c r="P64" s="416"/>
      <c r="Q64" s="416"/>
      <c r="R64" s="416"/>
      <c r="S64" s="322"/>
      <c r="T64" s="322"/>
      <c r="U64" s="322"/>
      <c r="V64" s="322"/>
    </row>
    <row r="65" spans="1:22" s="2" customFormat="1">
      <c r="A65" s="8" t="s">
        <v>295</v>
      </c>
      <c r="B65" s="291">
        <f>SUM(B61:B64)</f>
        <v>131</v>
      </c>
      <c r="C65" s="319">
        <f>SUM(C61:C64)</f>
        <v>2114</v>
      </c>
      <c r="D65" s="238"/>
      <c r="E65" s="465" t="s">
        <v>296</v>
      </c>
      <c r="F65" s="405"/>
      <c r="G65" s="228" t="s">
        <v>1063</v>
      </c>
      <c r="H65" s="228"/>
      <c r="I65" s="228"/>
      <c r="J65" s="428"/>
      <c r="K65" s="428"/>
      <c r="L65" s="227"/>
      <c r="M65" s="416"/>
      <c r="N65" s="416"/>
      <c r="O65" s="416"/>
      <c r="P65" s="416"/>
      <c r="Q65" s="416"/>
      <c r="R65" s="416"/>
      <c r="S65" s="322"/>
      <c r="T65" s="322"/>
      <c r="U65" s="322"/>
      <c r="V65" s="322"/>
    </row>
    <row r="66" spans="1:22" s="2" customFormat="1">
      <c r="A66" s="8" t="s">
        <v>1166</v>
      </c>
      <c r="B66" s="291">
        <f>B53+B58+B59+B65</f>
        <v>131</v>
      </c>
      <c r="C66" s="319">
        <f>C53+C58+C59+C65</f>
        <v>2114</v>
      </c>
      <c r="D66" s="238"/>
      <c r="E66" s="462" t="s">
        <v>297</v>
      </c>
      <c r="F66" s="405"/>
      <c r="G66" s="228" t="s">
        <v>1064</v>
      </c>
      <c r="H66" s="228"/>
      <c r="I66" s="228"/>
      <c r="J66" s="428"/>
      <c r="K66" s="428"/>
      <c r="L66" s="227"/>
      <c r="M66" s="416"/>
      <c r="N66" s="416"/>
      <c r="O66" s="416"/>
      <c r="P66" s="416"/>
      <c r="Q66" s="416"/>
      <c r="R66" s="416"/>
      <c r="S66" s="322"/>
      <c r="T66" s="322"/>
      <c r="U66" s="322"/>
      <c r="V66" s="322"/>
    </row>
    <row r="67" spans="1:22" s="333" customFormat="1" ht="8.25">
      <c r="A67" s="334"/>
      <c r="B67" s="335"/>
      <c r="C67" s="368"/>
      <c r="D67" s="387"/>
      <c r="E67" s="466"/>
      <c r="F67" s="649"/>
      <c r="G67" s="337"/>
      <c r="H67" s="337"/>
      <c r="I67" s="337"/>
      <c r="J67" s="431"/>
      <c r="K67" s="431"/>
      <c r="L67" s="427"/>
      <c r="M67" s="418"/>
      <c r="N67" s="418"/>
      <c r="O67" s="418"/>
      <c r="P67" s="418"/>
      <c r="Q67" s="418"/>
      <c r="R67" s="418"/>
      <c r="S67" s="386"/>
      <c r="T67" s="386"/>
      <c r="U67" s="386"/>
      <c r="V67" s="386"/>
    </row>
    <row r="68" spans="1:22" s="2" customFormat="1">
      <c r="A68" s="4" t="s">
        <v>1111</v>
      </c>
      <c r="B68" s="289"/>
      <c r="C68" s="312"/>
      <c r="D68" s="238"/>
      <c r="E68" s="461" t="s">
        <v>298</v>
      </c>
      <c r="F68" s="405"/>
      <c r="G68" s="228" t="s">
        <v>1042</v>
      </c>
      <c r="H68" s="228"/>
      <c r="I68" s="228"/>
      <c r="J68" s="428"/>
      <c r="K68" s="428"/>
      <c r="L68" s="227"/>
      <c r="M68" s="416"/>
      <c r="N68" s="416"/>
      <c r="O68" s="416"/>
      <c r="P68" s="416"/>
      <c r="Q68" s="416"/>
      <c r="R68" s="416"/>
      <c r="S68" s="322"/>
      <c r="T68" s="322"/>
      <c r="U68" s="322"/>
      <c r="V68" s="322"/>
    </row>
    <row r="69" spans="1:22" s="2" customFormat="1">
      <c r="A69" s="7" t="s">
        <v>1571</v>
      </c>
      <c r="B69" s="731">
        <v>0</v>
      </c>
      <c r="C69" s="732">
        <v>0</v>
      </c>
      <c r="D69" s="238"/>
      <c r="E69" s="462" t="s">
        <v>299</v>
      </c>
      <c r="F69" s="228" t="s">
        <v>1043</v>
      </c>
      <c r="G69" s="228"/>
      <c r="H69" s="228"/>
      <c r="I69" s="228"/>
      <c r="J69" s="428"/>
      <c r="K69" s="428"/>
      <c r="L69" s="227"/>
      <c r="M69" s="416"/>
      <c r="N69" s="416"/>
      <c r="O69" s="416"/>
      <c r="P69" s="416"/>
      <c r="Q69" s="416"/>
      <c r="R69" s="416"/>
      <c r="S69" s="322"/>
      <c r="T69" s="322"/>
      <c r="U69" s="322"/>
      <c r="V69" s="322"/>
    </row>
    <row r="70" spans="1:22" s="2" customFormat="1">
      <c r="A70" s="7" t="s">
        <v>1572</v>
      </c>
      <c r="B70" s="731">
        <v>0</v>
      </c>
      <c r="C70" s="732">
        <v>0</v>
      </c>
      <c r="D70" s="238"/>
      <c r="E70" s="462" t="s">
        <v>300</v>
      </c>
      <c r="F70" s="228" t="s">
        <v>1044</v>
      </c>
      <c r="G70" s="228"/>
      <c r="H70" s="228"/>
      <c r="I70" s="228"/>
      <c r="J70" s="428"/>
      <c r="K70" s="428"/>
      <c r="L70" s="227"/>
      <c r="M70" s="416"/>
      <c r="N70" s="416"/>
      <c r="O70" s="416"/>
      <c r="P70" s="416"/>
      <c r="Q70" s="416"/>
      <c r="R70" s="416"/>
      <c r="S70" s="322"/>
      <c r="T70" s="322"/>
      <c r="U70" s="322"/>
      <c r="V70" s="322"/>
    </row>
    <row r="71" spans="1:22" s="2" customFormat="1">
      <c r="A71" s="7" t="s">
        <v>1573</v>
      </c>
      <c r="B71" s="731">
        <v>0</v>
      </c>
      <c r="C71" s="732">
        <v>0</v>
      </c>
      <c r="D71" s="238"/>
      <c r="E71" s="462" t="s">
        <v>301</v>
      </c>
      <c r="F71" s="228" t="s">
        <v>1045</v>
      </c>
      <c r="G71" s="228"/>
      <c r="H71" s="228"/>
      <c r="I71" s="228"/>
      <c r="J71" s="428"/>
      <c r="K71" s="428"/>
      <c r="L71" s="227"/>
      <c r="M71" s="416"/>
      <c r="N71" s="416"/>
      <c r="O71" s="416"/>
      <c r="P71" s="416"/>
      <c r="Q71" s="416"/>
      <c r="R71" s="416"/>
      <c r="S71" s="322"/>
      <c r="T71" s="322"/>
      <c r="U71" s="322"/>
      <c r="V71" s="322"/>
    </row>
    <row r="72" spans="1:22" s="2" customFormat="1">
      <c r="A72" s="7" t="s">
        <v>1565</v>
      </c>
      <c r="B72" s="731">
        <v>83397</v>
      </c>
      <c r="C72" s="732">
        <v>72611</v>
      </c>
      <c r="D72" s="238"/>
      <c r="E72" s="462" t="s">
        <v>302</v>
      </c>
      <c r="F72" s="228" t="s">
        <v>1046</v>
      </c>
      <c r="G72" s="228"/>
      <c r="H72" s="228"/>
      <c r="I72" s="228"/>
      <c r="J72" s="428"/>
      <c r="K72" s="428"/>
      <c r="L72" s="227"/>
      <c r="M72" s="416"/>
      <c r="N72" s="416"/>
      <c r="O72" s="416"/>
      <c r="P72" s="416"/>
      <c r="Q72" s="416"/>
      <c r="R72" s="416"/>
      <c r="S72" s="322"/>
      <c r="T72" s="322"/>
      <c r="U72" s="322"/>
      <c r="V72" s="322"/>
    </row>
    <row r="73" spans="1:22" s="2" customFormat="1">
      <c r="A73" s="8" t="s">
        <v>1167</v>
      </c>
      <c r="B73" s="291">
        <f>SUM(B69:B72)</f>
        <v>83397</v>
      </c>
      <c r="C73" s="319">
        <f>SUM(C69:C72)</f>
        <v>72611</v>
      </c>
      <c r="D73" s="238"/>
      <c r="E73" s="462" t="s">
        <v>303</v>
      </c>
      <c r="F73" s="405"/>
      <c r="G73" s="228" t="s">
        <v>1047</v>
      </c>
      <c r="H73" s="228"/>
      <c r="I73" s="228"/>
      <c r="J73" s="428"/>
      <c r="K73" s="428"/>
      <c r="L73" s="227"/>
      <c r="M73" s="416"/>
      <c r="N73" s="416"/>
      <c r="O73" s="416"/>
      <c r="P73" s="416"/>
      <c r="Q73" s="416"/>
      <c r="R73" s="416"/>
      <c r="S73" s="322"/>
      <c r="T73" s="322"/>
      <c r="U73" s="322"/>
      <c r="V73" s="322"/>
    </row>
    <row r="74" spans="1:22" s="333" customFormat="1">
      <c r="A74" s="334"/>
      <c r="B74" s="335"/>
      <c r="C74" s="368"/>
      <c r="D74" s="387"/>
      <c r="E74" s="466"/>
      <c r="F74" s="649"/>
      <c r="G74" s="228"/>
      <c r="H74" s="337"/>
      <c r="I74" s="337"/>
      <c r="J74" s="431"/>
      <c r="K74" s="431"/>
      <c r="L74" s="427"/>
      <c r="M74" s="418"/>
      <c r="N74" s="418"/>
      <c r="O74" s="418"/>
      <c r="P74" s="418"/>
      <c r="Q74" s="418"/>
      <c r="R74" s="418"/>
      <c r="S74" s="386"/>
      <c r="T74" s="386"/>
      <c r="U74" s="386"/>
      <c r="V74" s="386"/>
    </row>
    <row r="75" spans="1:22" s="2" customFormat="1">
      <c r="A75" s="4" t="s">
        <v>1194</v>
      </c>
      <c r="B75" s="731">
        <v>-33584</v>
      </c>
      <c r="C75" s="732">
        <v>-59</v>
      </c>
      <c r="D75" s="238"/>
      <c r="E75" s="461" t="s">
        <v>304</v>
      </c>
      <c r="F75" s="650" t="s">
        <v>1048</v>
      </c>
      <c r="G75" s="650"/>
      <c r="H75" s="228"/>
      <c r="I75" s="228"/>
      <c r="J75" s="428"/>
      <c r="K75" s="428"/>
      <c r="L75" s="227"/>
      <c r="M75" s="416"/>
      <c r="N75" s="416"/>
      <c r="O75" s="416"/>
      <c r="P75" s="416"/>
      <c r="Q75" s="416"/>
      <c r="R75" s="416"/>
      <c r="S75" s="322"/>
      <c r="T75" s="322"/>
      <c r="U75" s="322"/>
      <c r="V75" s="322"/>
    </row>
    <row r="76" spans="1:22" s="2" customFormat="1" ht="5.0999999999999996" customHeight="1">
      <c r="A76" s="4"/>
      <c r="B76" s="640">
        <f>SUM(B75)</f>
        <v>-33584</v>
      </c>
      <c r="C76" s="640">
        <f>SUM(C75)</f>
        <v>-59</v>
      </c>
      <c r="D76" s="238"/>
      <c r="E76" s="461"/>
      <c r="F76" s="228"/>
      <c r="G76" s="650" t="s">
        <v>1184</v>
      </c>
      <c r="H76" s="228"/>
      <c r="I76" s="228"/>
      <c r="J76" s="428"/>
      <c r="K76" s="428"/>
      <c r="L76" s="227"/>
      <c r="M76" s="416"/>
      <c r="N76" s="416"/>
      <c r="O76" s="416"/>
      <c r="P76" s="416"/>
      <c r="Q76" s="416"/>
      <c r="R76" s="416"/>
      <c r="S76" s="322"/>
      <c r="T76" s="322"/>
      <c r="U76" s="322"/>
      <c r="V76" s="322"/>
    </row>
    <row r="77" spans="1:22" s="2" customFormat="1">
      <c r="A77" s="5" t="s">
        <v>1776</v>
      </c>
      <c r="B77" s="291">
        <f>+B46+B66-B73-B75</f>
        <v>-49682</v>
      </c>
      <c r="C77" s="319">
        <f>+C46+C66-C73-C75</f>
        <v>-70438</v>
      </c>
      <c r="D77" s="238"/>
      <c r="E77" s="461" t="s">
        <v>305</v>
      </c>
      <c r="F77" s="405"/>
      <c r="G77" s="228" t="s">
        <v>1179</v>
      </c>
      <c r="H77" s="228" t="s">
        <v>1161</v>
      </c>
      <c r="I77" s="228"/>
      <c r="J77" s="428"/>
      <c r="K77" s="428"/>
      <c r="L77" s="227"/>
      <c r="M77" s="416"/>
      <c r="N77" s="416"/>
      <c r="O77" s="416"/>
      <c r="P77" s="416"/>
      <c r="Q77" s="416"/>
      <c r="R77" s="416"/>
      <c r="S77" s="322"/>
      <c r="T77" s="322"/>
      <c r="U77" s="322"/>
      <c r="V77" s="322"/>
    </row>
    <row r="78" spans="1:22" s="333" customFormat="1" ht="5.25" customHeight="1">
      <c r="A78" s="334"/>
      <c r="B78" s="335"/>
      <c r="C78" s="368"/>
      <c r="D78" s="387"/>
      <c r="E78" s="466"/>
      <c r="F78" s="649"/>
      <c r="G78" s="337"/>
      <c r="H78" s="337"/>
      <c r="I78" s="337"/>
      <c r="J78" s="431"/>
      <c r="K78" s="431"/>
      <c r="L78" s="427"/>
      <c r="M78" s="418"/>
      <c r="N78" s="418"/>
      <c r="O78" s="418"/>
      <c r="P78" s="418"/>
      <c r="Q78" s="418"/>
      <c r="R78" s="418"/>
      <c r="S78" s="386"/>
      <c r="T78" s="386"/>
      <c r="U78" s="386"/>
      <c r="V78" s="386"/>
    </row>
    <row r="79" spans="1:22" s="2" customFormat="1">
      <c r="A79" s="3" t="s">
        <v>306</v>
      </c>
      <c r="B79" s="289"/>
      <c r="C79" s="312"/>
      <c r="D79" s="238"/>
      <c r="E79" s="460" t="s">
        <v>307</v>
      </c>
      <c r="F79" s="405"/>
      <c r="G79" s="228" t="s">
        <v>855</v>
      </c>
      <c r="H79" s="228"/>
      <c r="I79" s="228"/>
      <c r="J79" s="428"/>
      <c r="K79" s="428"/>
      <c r="L79" s="227"/>
      <c r="M79" s="416"/>
      <c r="N79" s="416"/>
      <c r="O79" s="416"/>
      <c r="P79" s="416"/>
      <c r="Q79" s="416"/>
      <c r="R79" s="416"/>
      <c r="S79" s="322"/>
      <c r="T79" s="322"/>
      <c r="U79" s="322"/>
      <c r="V79" s="322"/>
    </row>
    <row r="80" spans="1:22" s="2" customFormat="1">
      <c r="A80" s="4" t="s">
        <v>1109</v>
      </c>
      <c r="B80" s="289"/>
      <c r="C80" s="312"/>
      <c r="D80" s="238"/>
      <c r="E80" s="461" t="s">
        <v>308</v>
      </c>
      <c r="F80" s="405"/>
      <c r="G80" s="228" t="s">
        <v>1065</v>
      </c>
      <c r="H80" s="228"/>
      <c r="I80" s="228"/>
      <c r="J80" s="428"/>
      <c r="K80" s="428"/>
      <c r="L80" s="227"/>
      <c r="M80" s="416"/>
      <c r="N80" s="416"/>
      <c r="O80" s="416"/>
      <c r="P80" s="416"/>
      <c r="Q80" s="416"/>
      <c r="R80" s="416"/>
      <c r="S80" s="322"/>
      <c r="T80" s="322"/>
      <c r="U80" s="322"/>
      <c r="V80" s="322"/>
    </row>
    <row r="81" spans="1:22" s="2" customFormat="1">
      <c r="A81" s="7" t="s">
        <v>1574</v>
      </c>
      <c r="B81" s="286">
        <v>0</v>
      </c>
      <c r="C81" s="318">
        <v>0</v>
      </c>
      <c r="D81" s="238"/>
      <c r="E81" s="462" t="s">
        <v>309</v>
      </c>
      <c r="F81" s="228" t="s">
        <v>1066</v>
      </c>
      <c r="G81" s="228"/>
      <c r="H81" s="228"/>
      <c r="I81" s="228"/>
      <c r="J81" s="428"/>
      <c r="K81" s="428"/>
      <c r="L81" s="227"/>
      <c r="M81" s="416"/>
      <c r="N81" s="416"/>
      <c r="O81" s="416"/>
      <c r="P81" s="416"/>
      <c r="Q81" s="416"/>
      <c r="R81" s="416"/>
      <c r="S81" s="322"/>
      <c r="T81" s="322"/>
      <c r="U81" s="322"/>
      <c r="V81" s="322"/>
    </row>
    <row r="82" spans="1:22" s="2" customFormat="1">
      <c r="A82" s="7" t="s">
        <v>1575</v>
      </c>
      <c r="B82" s="286">
        <v>0</v>
      </c>
      <c r="C82" s="318">
        <v>0</v>
      </c>
      <c r="D82" s="238"/>
      <c r="E82" s="462" t="s">
        <v>310</v>
      </c>
      <c r="F82" s="228" t="s">
        <v>1067</v>
      </c>
      <c r="G82" s="228"/>
      <c r="H82" s="228"/>
      <c r="I82" s="228"/>
      <c r="J82" s="428"/>
      <c r="K82" s="428"/>
      <c r="L82" s="227"/>
      <c r="M82" s="416"/>
      <c r="N82" s="416"/>
      <c r="O82" s="416"/>
      <c r="P82" s="416"/>
      <c r="Q82" s="416"/>
      <c r="R82" s="416"/>
      <c r="S82" s="322"/>
      <c r="T82" s="322"/>
      <c r="U82" s="322"/>
      <c r="V82" s="322"/>
    </row>
    <row r="83" spans="1:22" s="2" customFormat="1">
      <c r="A83" s="7" t="s">
        <v>1777</v>
      </c>
      <c r="B83" s="286">
        <v>0</v>
      </c>
      <c r="C83" s="318">
        <v>0</v>
      </c>
      <c r="D83" s="238"/>
      <c r="E83" s="462" t="s">
        <v>311</v>
      </c>
      <c r="F83" s="228" t="s">
        <v>1068</v>
      </c>
      <c r="G83" s="228"/>
      <c r="H83" s="228"/>
      <c r="I83" s="228"/>
      <c r="J83" s="428"/>
      <c r="K83" s="428"/>
      <c r="L83" s="227"/>
      <c r="M83" s="416"/>
      <c r="N83" s="416"/>
      <c r="O83" s="416"/>
      <c r="P83" s="416"/>
      <c r="Q83" s="416"/>
      <c r="R83" s="416"/>
      <c r="S83" s="322"/>
      <c r="T83" s="322"/>
      <c r="U83" s="322"/>
      <c r="V83" s="322"/>
    </row>
    <row r="84" spans="1:22" s="2" customFormat="1" ht="6" customHeight="1">
      <c r="A84" s="8" t="s">
        <v>1168</v>
      </c>
      <c r="B84" s="291">
        <f>SUM(B81:B83)</f>
        <v>0</v>
      </c>
      <c r="C84" s="319">
        <f>SUM(C81:C83)</f>
        <v>0</v>
      </c>
      <c r="D84" s="238"/>
      <c r="E84" s="462" t="s">
        <v>312</v>
      </c>
      <c r="F84" s="405"/>
      <c r="G84" s="228" t="s">
        <v>1069</v>
      </c>
      <c r="H84" s="228"/>
      <c r="I84" s="228"/>
      <c r="J84" s="428"/>
      <c r="K84" s="428"/>
      <c r="L84" s="227"/>
      <c r="M84" s="416"/>
      <c r="N84" s="416"/>
      <c r="O84" s="416"/>
      <c r="P84" s="416"/>
      <c r="Q84" s="416"/>
      <c r="R84" s="416"/>
      <c r="S84" s="322"/>
      <c r="T84" s="322"/>
      <c r="U84" s="322"/>
      <c r="V84" s="322"/>
    </row>
    <row r="85" spans="1:22" s="2" customFormat="1">
      <c r="A85" s="4" t="s">
        <v>1110</v>
      </c>
      <c r="B85" s="289"/>
      <c r="C85" s="312"/>
      <c r="D85" s="238"/>
      <c r="E85" s="461" t="s">
        <v>313</v>
      </c>
      <c r="F85" s="405"/>
      <c r="G85" s="228" t="s">
        <v>1070</v>
      </c>
      <c r="H85" s="228"/>
      <c r="I85" s="228"/>
      <c r="J85" s="428"/>
      <c r="K85" s="428"/>
      <c r="L85" s="227"/>
      <c r="M85" s="416"/>
      <c r="N85" s="416"/>
      <c r="O85" s="416"/>
      <c r="P85" s="416"/>
      <c r="Q85" s="416"/>
      <c r="R85" s="416"/>
      <c r="S85" s="322"/>
      <c r="T85" s="322"/>
      <c r="U85" s="322"/>
      <c r="V85" s="322"/>
    </row>
    <row r="86" spans="1:22" s="2" customFormat="1">
      <c r="A86" s="7" t="s">
        <v>1574</v>
      </c>
      <c r="B86" s="286">
        <v>0</v>
      </c>
      <c r="C86" s="318">
        <v>0</v>
      </c>
      <c r="D86" s="238"/>
      <c r="E86" s="462" t="s">
        <v>309</v>
      </c>
      <c r="F86" s="228" t="s">
        <v>1071</v>
      </c>
      <c r="G86" s="228"/>
      <c r="H86" s="228"/>
      <c r="I86" s="228"/>
      <c r="J86" s="428"/>
      <c r="K86" s="428"/>
      <c r="L86" s="227"/>
      <c r="M86" s="416"/>
      <c r="N86" s="416"/>
      <c r="O86" s="416"/>
      <c r="P86" s="416"/>
      <c r="Q86" s="416"/>
      <c r="R86" s="416"/>
      <c r="S86" s="322"/>
      <c r="T86" s="322"/>
      <c r="U86" s="322"/>
      <c r="V86" s="322"/>
    </row>
    <row r="87" spans="1:22" s="2" customFormat="1">
      <c r="A87" s="7" t="s">
        <v>1575</v>
      </c>
      <c r="B87" s="286">
        <v>0</v>
      </c>
      <c r="C87" s="318">
        <v>0</v>
      </c>
      <c r="D87" s="238"/>
      <c r="E87" s="462" t="s">
        <v>310</v>
      </c>
      <c r="F87" s="228" t="s">
        <v>1072</v>
      </c>
      <c r="G87" s="228"/>
      <c r="H87" s="228"/>
      <c r="I87" s="228"/>
      <c r="J87" s="428"/>
      <c r="K87" s="428"/>
      <c r="L87" s="227"/>
      <c r="M87" s="416"/>
      <c r="N87" s="416"/>
      <c r="O87" s="416"/>
      <c r="P87" s="416"/>
      <c r="Q87" s="416"/>
      <c r="R87" s="416"/>
      <c r="S87" s="322"/>
      <c r="T87" s="322"/>
      <c r="U87" s="322"/>
      <c r="V87" s="322"/>
    </row>
    <row r="88" spans="1:22" s="2" customFormat="1">
      <c r="A88" s="7" t="s">
        <v>1778</v>
      </c>
      <c r="B88" s="286">
        <v>0</v>
      </c>
      <c r="C88" s="318">
        <v>0</v>
      </c>
      <c r="D88" s="238"/>
      <c r="E88" s="462" t="s">
        <v>311</v>
      </c>
      <c r="F88" s="228" t="s">
        <v>1073</v>
      </c>
      <c r="G88" s="228"/>
      <c r="H88" s="228"/>
      <c r="I88" s="228"/>
      <c r="J88" s="428"/>
      <c r="K88" s="428"/>
      <c r="L88" s="227"/>
      <c r="M88" s="416"/>
      <c r="N88" s="416"/>
      <c r="O88" s="416"/>
      <c r="P88" s="416"/>
      <c r="Q88" s="416"/>
      <c r="R88" s="416"/>
      <c r="S88" s="322"/>
      <c r="T88" s="322"/>
      <c r="U88" s="322"/>
      <c r="V88" s="322"/>
    </row>
    <row r="89" spans="1:22" s="2" customFormat="1">
      <c r="A89" s="8" t="s">
        <v>1169</v>
      </c>
      <c r="B89" s="291">
        <f>SUM(B86:B88)</f>
        <v>0</v>
      </c>
      <c r="C89" s="319">
        <f>SUM(C86:C88)</f>
        <v>0</v>
      </c>
      <c r="D89" s="238"/>
      <c r="E89" s="462" t="s">
        <v>314</v>
      </c>
      <c r="F89" s="405"/>
      <c r="G89" s="228" t="s">
        <v>1074</v>
      </c>
      <c r="H89" s="228"/>
      <c r="I89" s="228"/>
      <c r="J89" s="428"/>
      <c r="K89" s="428"/>
      <c r="L89" s="227"/>
      <c r="M89" s="416"/>
      <c r="N89" s="416"/>
      <c r="O89" s="416"/>
      <c r="P89" s="416"/>
      <c r="Q89" s="416"/>
      <c r="R89" s="416"/>
      <c r="S89" s="322"/>
      <c r="T89" s="322"/>
      <c r="U89" s="322"/>
      <c r="V89" s="322"/>
    </row>
    <row r="90" spans="1:22" s="2" customFormat="1">
      <c r="A90" s="5" t="s">
        <v>315</v>
      </c>
      <c r="B90" s="293">
        <f>+B84-B89</f>
        <v>0</v>
      </c>
      <c r="C90" s="321">
        <f>+C84-C89</f>
        <v>0</v>
      </c>
      <c r="D90" s="238"/>
      <c r="E90" s="461" t="s">
        <v>316</v>
      </c>
      <c r="F90" s="405"/>
      <c r="G90" s="228" t="s">
        <v>1180</v>
      </c>
      <c r="H90" s="228" t="s">
        <v>1162</v>
      </c>
      <c r="I90" s="228"/>
      <c r="J90" s="428"/>
      <c r="K90" s="428"/>
      <c r="L90" s="227"/>
      <c r="M90" s="416"/>
      <c r="N90" s="416"/>
      <c r="O90" s="416"/>
      <c r="P90" s="416"/>
      <c r="Q90" s="416"/>
      <c r="R90" s="416"/>
      <c r="S90" s="322"/>
      <c r="T90" s="322"/>
      <c r="U90" s="322"/>
      <c r="V90" s="322"/>
    </row>
    <row r="91" spans="1:22" s="333" customFormat="1" ht="5.25" customHeight="1">
      <c r="A91" s="334"/>
      <c r="B91" s="335"/>
      <c r="C91" s="368"/>
      <c r="D91" s="387"/>
      <c r="E91" s="466"/>
      <c r="F91" s="649"/>
      <c r="G91" s="337"/>
      <c r="H91" s="337"/>
      <c r="I91" s="337"/>
      <c r="J91" s="431"/>
      <c r="K91" s="431"/>
      <c r="L91" s="427"/>
      <c r="M91" s="418"/>
      <c r="N91" s="418"/>
      <c r="O91" s="418"/>
      <c r="P91" s="418"/>
      <c r="Q91" s="418"/>
      <c r="R91" s="418"/>
      <c r="S91" s="386"/>
      <c r="T91" s="386"/>
      <c r="U91" s="386"/>
      <c r="V91" s="386"/>
    </row>
    <row r="92" spans="1:22" s="2" customFormat="1">
      <c r="A92" s="3" t="s">
        <v>317</v>
      </c>
      <c r="B92" s="289"/>
      <c r="C92" s="312"/>
      <c r="D92" s="238"/>
      <c r="E92" s="460" t="s">
        <v>318</v>
      </c>
      <c r="F92" s="405"/>
      <c r="G92" s="228" t="s">
        <v>856</v>
      </c>
      <c r="H92" s="228"/>
      <c r="I92" s="228"/>
      <c r="J92" s="428"/>
      <c r="K92" s="428"/>
      <c r="L92" s="227"/>
      <c r="M92" s="416"/>
      <c r="N92" s="416"/>
      <c r="O92" s="416"/>
      <c r="P92" s="416"/>
      <c r="Q92" s="416"/>
      <c r="R92" s="416"/>
      <c r="S92" s="322"/>
      <c r="T92" s="322"/>
      <c r="U92" s="322"/>
      <c r="V92" s="322"/>
    </row>
    <row r="93" spans="1:22" s="2" customFormat="1">
      <c r="A93" s="4" t="s">
        <v>1112</v>
      </c>
      <c r="B93" s="289"/>
      <c r="C93" s="312"/>
      <c r="D93" s="238"/>
      <c r="E93" s="461" t="s">
        <v>319</v>
      </c>
      <c r="F93" s="405"/>
      <c r="G93" s="228" t="s">
        <v>1075</v>
      </c>
      <c r="H93" s="228"/>
      <c r="I93" s="228"/>
      <c r="J93" s="428"/>
      <c r="K93" s="428"/>
      <c r="L93" s="227"/>
      <c r="M93" s="416"/>
      <c r="N93" s="416"/>
      <c r="O93" s="416"/>
      <c r="P93" s="416"/>
      <c r="Q93" s="416"/>
      <c r="R93" s="416"/>
      <c r="S93" s="322"/>
      <c r="T93" s="322"/>
      <c r="U93" s="322"/>
      <c r="V93" s="322"/>
    </row>
    <row r="94" spans="1:22" s="2" customFormat="1">
      <c r="A94" s="7" t="s">
        <v>1576</v>
      </c>
      <c r="B94" s="737">
        <v>0</v>
      </c>
      <c r="C94" s="738">
        <v>0</v>
      </c>
      <c r="D94" s="238"/>
      <c r="E94" s="462" t="s">
        <v>320</v>
      </c>
      <c r="F94" s="228" t="s">
        <v>1076</v>
      </c>
      <c r="G94" s="228"/>
      <c r="H94" s="228"/>
      <c r="I94" s="228"/>
      <c r="J94" s="428"/>
      <c r="K94" s="428"/>
      <c r="L94" s="227"/>
      <c r="M94" s="416"/>
      <c r="N94" s="416"/>
      <c r="O94" s="416"/>
      <c r="P94" s="416"/>
      <c r="Q94" s="416"/>
      <c r="R94" s="416"/>
      <c r="S94" s="322"/>
      <c r="T94" s="322"/>
      <c r="U94" s="322"/>
      <c r="V94" s="322"/>
    </row>
    <row r="95" spans="1:22" s="2" customFormat="1">
      <c r="A95" s="7" t="s">
        <v>1578</v>
      </c>
      <c r="B95" s="737">
        <v>0</v>
      </c>
      <c r="C95" s="738">
        <v>0</v>
      </c>
      <c r="D95" s="238"/>
      <c r="E95" s="462" t="s">
        <v>321</v>
      </c>
      <c r="F95" s="228" t="s">
        <v>1077</v>
      </c>
      <c r="G95" s="228"/>
      <c r="H95" s="228"/>
      <c r="I95" s="228"/>
      <c r="J95" s="428"/>
      <c r="K95" s="428"/>
      <c r="L95" s="227"/>
      <c r="M95" s="416"/>
      <c r="N95" s="416"/>
      <c r="O95" s="416"/>
      <c r="P95" s="416"/>
      <c r="Q95" s="416"/>
      <c r="R95" s="416"/>
      <c r="S95" s="322"/>
      <c r="T95" s="322"/>
      <c r="U95" s="322"/>
      <c r="V95" s="322"/>
    </row>
    <row r="96" spans="1:22" s="2" customFormat="1">
      <c r="A96" s="7" t="s">
        <v>1577</v>
      </c>
      <c r="B96" s="737">
        <v>0</v>
      </c>
      <c r="C96" s="738">
        <v>0</v>
      </c>
      <c r="D96" s="238"/>
      <c r="E96" s="462" t="s">
        <v>322</v>
      </c>
      <c r="F96" s="228" t="s">
        <v>1078</v>
      </c>
      <c r="G96" s="228"/>
      <c r="H96" s="228"/>
      <c r="I96" s="228"/>
      <c r="J96" s="428"/>
      <c r="K96" s="428"/>
      <c r="L96" s="227"/>
      <c r="M96" s="416"/>
      <c r="N96" s="416"/>
      <c r="O96" s="416"/>
      <c r="P96" s="416"/>
      <c r="Q96" s="416"/>
      <c r="R96" s="416"/>
      <c r="S96" s="322"/>
      <c r="T96" s="322"/>
      <c r="U96" s="322"/>
      <c r="V96" s="322"/>
    </row>
    <row r="97" spans="1:22" s="2" customFormat="1" ht="14.25" customHeight="1">
      <c r="A97" s="8" t="s">
        <v>1170</v>
      </c>
      <c r="B97" s="291">
        <f>SUM(B94:B96)</f>
        <v>0</v>
      </c>
      <c r="C97" s="319">
        <f>SUM(C94:C96)</f>
        <v>0</v>
      </c>
      <c r="D97" s="238"/>
      <c r="E97" s="462" t="s">
        <v>323</v>
      </c>
      <c r="F97" s="405"/>
      <c r="G97" s="228" t="s">
        <v>1079</v>
      </c>
      <c r="H97" s="228"/>
      <c r="I97" s="228"/>
      <c r="J97" s="428"/>
      <c r="K97" s="428"/>
      <c r="L97" s="227"/>
      <c r="M97" s="416"/>
      <c r="N97" s="416"/>
      <c r="O97" s="416"/>
      <c r="P97" s="416"/>
      <c r="Q97" s="416"/>
      <c r="R97" s="416"/>
      <c r="S97" s="322"/>
      <c r="T97" s="322"/>
      <c r="U97" s="322"/>
      <c r="V97" s="322"/>
    </row>
    <row r="98" spans="1:22" s="333" customFormat="1" ht="4.5" customHeight="1">
      <c r="A98" s="334"/>
      <c r="B98" s="335"/>
      <c r="C98" s="368"/>
      <c r="D98" s="387"/>
      <c r="E98" s="466"/>
      <c r="F98" s="649"/>
      <c r="G98" s="337"/>
      <c r="H98" s="337"/>
      <c r="I98" s="337"/>
      <c r="J98" s="431"/>
      <c r="K98" s="431"/>
      <c r="L98" s="427"/>
      <c r="M98" s="418"/>
      <c r="N98" s="418"/>
      <c r="O98" s="418"/>
      <c r="P98" s="418"/>
      <c r="Q98" s="418"/>
      <c r="R98" s="418"/>
      <c r="S98" s="386"/>
      <c r="T98" s="386"/>
      <c r="U98" s="386"/>
      <c r="V98" s="386"/>
    </row>
    <row r="99" spans="1:22" s="2" customFormat="1">
      <c r="A99" s="4" t="s">
        <v>1113</v>
      </c>
      <c r="B99" s="289"/>
      <c r="C99" s="312"/>
      <c r="D99" s="238"/>
      <c r="E99" s="461" t="s">
        <v>324</v>
      </c>
      <c r="F99" s="405"/>
      <c r="G99" s="228" t="s">
        <v>1080</v>
      </c>
      <c r="H99" s="228"/>
      <c r="I99" s="228"/>
      <c r="J99" s="428"/>
      <c r="K99" s="428"/>
      <c r="L99" s="227"/>
      <c r="M99" s="416"/>
      <c r="N99" s="416"/>
      <c r="O99" s="416"/>
      <c r="P99" s="416"/>
      <c r="Q99" s="416"/>
      <c r="R99" s="416"/>
      <c r="S99" s="322"/>
      <c r="T99" s="322"/>
      <c r="U99" s="322"/>
      <c r="V99" s="322"/>
    </row>
    <row r="100" spans="1:22" s="2" customFormat="1">
      <c r="A100" s="7" t="s">
        <v>1579</v>
      </c>
      <c r="B100" s="737">
        <v>0</v>
      </c>
      <c r="C100" s="738">
        <v>0</v>
      </c>
      <c r="D100" s="238"/>
      <c r="E100" s="462" t="s">
        <v>325</v>
      </c>
      <c r="F100" s="228" t="s">
        <v>1081</v>
      </c>
      <c r="G100" s="228"/>
      <c r="H100" s="228"/>
      <c r="I100" s="228"/>
      <c r="J100" s="428"/>
      <c r="K100" s="428"/>
      <c r="L100" s="227"/>
      <c r="M100" s="416"/>
      <c r="N100" s="416"/>
      <c r="O100" s="416"/>
      <c r="P100" s="416"/>
      <c r="Q100" s="416"/>
      <c r="R100" s="416"/>
      <c r="S100" s="322"/>
      <c r="T100" s="322"/>
      <c r="U100" s="322"/>
      <c r="V100" s="322"/>
    </row>
    <row r="101" spans="1:22" s="2" customFormat="1">
      <c r="A101" s="7" t="s">
        <v>1580</v>
      </c>
      <c r="B101" s="737">
        <v>0</v>
      </c>
      <c r="C101" s="738">
        <v>0</v>
      </c>
      <c r="D101" s="238"/>
      <c r="E101" s="462" t="s">
        <v>326</v>
      </c>
      <c r="F101" s="228" t="s">
        <v>1082</v>
      </c>
      <c r="G101" s="228"/>
      <c r="H101" s="228"/>
      <c r="I101" s="228"/>
      <c r="J101" s="428"/>
      <c r="K101" s="429"/>
      <c r="L101" s="227"/>
      <c r="M101" s="416"/>
      <c r="N101" s="416"/>
      <c r="O101" s="416"/>
      <c r="P101" s="416"/>
      <c r="Q101" s="416"/>
      <c r="R101" s="416"/>
      <c r="S101" s="322"/>
      <c r="T101" s="322"/>
      <c r="U101" s="322"/>
      <c r="V101" s="322"/>
    </row>
    <row r="102" spans="1:22" s="2" customFormat="1">
      <c r="A102" s="7" t="s">
        <v>1578</v>
      </c>
      <c r="B102" s="737">
        <v>0</v>
      </c>
      <c r="C102" s="738">
        <v>0</v>
      </c>
      <c r="D102" s="238"/>
      <c r="E102" s="462" t="s">
        <v>321</v>
      </c>
      <c r="F102" s="228" t="s">
        <v>1083</v>
      </c>
      <c r="G102" s="228"/>
      <c r="H102" s="228"/>
      <c r="I102" s="228"/>
      <c r="J102" s="428"/>
      <c r="K102" s="428"/>
      <c r="L102" s="227"/>
      <c r="M102" s="416"/>
      <c r="N102" s="416"/>
      <c r="O102" s="416"/>
      <c r="P102" s="416"/>
      <c r="Q102" s="416"/>
      <c r="R102" s="416"/>
      <c r="S102" s="322"/>
      <c r="T102" s="322"/>
      <c r="U102" s="322"/>
      <c r="V102" s="322"/>
    </row>
    <row r="103" spans="1:22" s="2" customFormat="1">
      <c r="A103" s="7" t="s">
        <v>1581</v>
      </c>
      <c r="B103" s="737">
        <v>0</v>
      </c>
      <c r="C103" s="738">
        <v>0</v>
      </c>
      <c r="D103" s="238"/>
      <c r="E103" s="462" t="s">
        <v>322</v>
      </c>
      <c r="F103" s="228" t="s">
        <v>1084</v>
      </c>
      <c r="G103" s="228"/>
      <c r="H103" s="228"/>
      <c r="I103" s="228"/>
      <c r="J103" s="428"/>
      <c r="K103" s="428"/>
      <c r="L103" s="227"/>
      <c r="M103" s="416"/>
      <c r="N103" s="416"/>
      <c r="O103" s="416"/>
      <c r="P103" s="416"/>
      <c r="Q103" s="416"/>
      <c r="R103" s="416"/>
      <c r="S103" s="322"/>
      <c r="T103" s="322"/>
      <c r="U103" s="322"/>
      <c r="V103" s="322"/>
    </row>
    <row r="104" spans="1:22" s="2" customFormat="1">
      <c r="A104" s="8" t="s">
        <v>1171</v>
      </c>
      <c r="B104" s="291">
        <f>SUM(B100:B103)</f>
        <v>0</v>
      </c>
      <c r="C104" s="319">
        <f>SUM(C100:C103)</f>
        <v>0</v>
      </c>
      <c r="D104" s="238"/>
      <c r="E104" s="462" t="s">
        <v>327</v>
      </c>
      <c r="F104" s="405"/>
      <c r="G104" s="228" t="s">
        <v>1085</v>
      </c>
      <c r="H104" s="228"/>
      <c r="I104" s="228"/>
      <c r="J104" s="428"/>
      <c r="K104" s="428"/>
      <c r="L104" s="227"/>
      <c r="M104" s="416"/>
      <c r="N104" s="416"/>
      <c r="O104" s="416"/>
      <c r="P104" s="416"/>
      <c r="Q104" s="416"/>
      <c r="R104" s="416"/>
      <c r="S104" s="322"/>
      <c r="T104" s="322"/>
      <c r="U104" s="322"/>
      <c r="V104" s="322"/>
    </row>
    <row r="105" spans="1:22" s="333" customFormat="1" ht="4.5" customHeight="1">
      <c r="A105" s="334"/>
      <c r="B105" s="335"/>
      <c r="C105" s="368"/>
      <c r="D105" s="387"/>
      <c r="E105" s="466"/>
      <c r="F105" s="649"/>
      <c r="G105" s="337"/>
      <c r="H105" s="337"/>
      <c r="I105" s="337"/>
      <c r="J105" s="431"/>
      <c r="K105" s="431"/>
      <c r="L105" s="427"/>
      <c r="M105" s="418"/>
      <c r="N105" s="418"/>
      <c r="O105" s="418"/>
      <c r="P105" s="418"/>
      <c r="Q105" s="418"/>
      <c r="R105" s="418"/>
      <c r="S105" s="386"/>
      <c r="T105" s="386"/>
      <c r="U105" s="386"/>
      <c r="V105" s="386"/>
    </row>
    <row r="106" spans="1:22" s="2" customFormat="1">
      <c r="A106" s="5" t="s">
        <v>328</v>
      </c>
      <c r="B106" s="291">
        <f>+B97-B104</f>
        <v>0</v>
      </c>
      <c r="C106" s="319">
        <f>+C97-C104</f>
        <v>0</v>
      </c>
      <c r="D106" s="238"/>
      <c r="E106" s="461" t="s">
        <v>329</v>
      </c>
      <c r="F106" s="405"/>
      <c r="G106" s="228" t="s">
        <v>1181</v>
      </c>
      <c r="H106" s="228" t="s">
        <v>1163</v>
      </c>
      <c r="I106" s="228"/>
      <c r="J106" s="428"/>
      <c r="K106" s="428"/>
      <c r="L106" s="227"/>
      <c r="M106" s="416"/>
      <c r="N106" s="416"/>
      <c r="O106" s="416"/>
      <c r="P106" s="416"/>
      <c r="Q106" s="416"/>
      <c r="R106" s="416"/>
      <c r="S106" s="322"/>
      <c r="T106" s="322"/>
      <c r="U106" s="322"/>
      <c r="V106" s="322"/>
    </row>
    <row r="107" spans="1:22" s="333" customFormat="1" ht="8.25">
      <c r="A107" s="334"/>
      <c r="B107" s="335"/>
      <c r="C107" s="368"/>
      <c r="D107" s="387"/>
      <c r="E107" s="466"/>
      <c r="F107" s="649"/>
      <c r="G107" s="337"/>
      <c r="H107" s="337"/>
      <c r="I107" s="337"/>
      <c r="J107" s="431"/>
      <c r="K107" s="431"/>
      <c r="L107" s="427"/>
      <c r="M107" s="418"/>
      <c r="N107" s="418"/>
      <c r="O107" s="418"/>
      <c r="P107" s="418"/>
      <c r="Q107" s="418"/>
      <c r="R107" s="418"/>
      <c r="S107" s="386"/>
      <c r="T107" s="386"/>
      <c r="U107" s="386"/>
      <c r="V107" s="386"/>
    </row>
    <row r="108" spans="1:22" s="2" customFormat="1" ht="15.75">
      <c r="A108" s="3" t="s">
        <v>330</v>
      </c>
      <c r="B108" s="330">
        <f>+B39+B77+B90+B106</f>
        <v>460784</v>
      </c>
      <c r="C108" s="330">
        <f>+C39+C77+C90+C106</f>
        <v>738516</v>
      </c>
      <c r="D108" s="238"/>
      <c r="E108" s="460" t="s">
        <v>331</v>
      </c>
      <c r="F108" s="405"/>
      <c r="G108" s="228" t="s">
        <v>1182</v>
      </c>
      <c r="H108" s="228" t="s">
        <v>1762</v>
      </c>
      <c r="I108" s="228"/>
      <c r="J108" s="428"/>
      <c r="K108" s="428"/>
      <c r="L108" s="227"/>
      <c r="M108" s="416"/>
      <c r="N108" s="416"/>
      <c r="O108" s="416"/>
      <c r="P108" s="416"/>
      <c r="Q108" s="416"/>
      <c r="R108" s="416"/>
      <c r="S108" s="322"/>
      <c r="T108" s="322"/>
      <c r="U108" s="322"/>
      <c r="V108" s="322"/>
    </row>
    <row r="109" spans="1:22" s="2" customFormat="1" ht="14.25" customHeight="1">
      <c r="A109" s="10" t="s">
        <v>332</v>
      </c>
      <c r="B109" s="289"/>
      <c r="C109" s="314"/>
      <c r="D109" s="238"/>
      <c r="E109" s="467" t="s">
        <v>333</v>
      </c>
      <c r="F109" s="405"/>
      <c r="G109" s="228" t="s">
        <v>1086</v>
      </c>
      <c r="H109" s="236"/>
      <c r="I109" s="228"/>
      <c r="J109" s="429"/>
      <c r="K109" s="428"/>
      <c r="L109" s="227"/>
      <c r="M109" s="416"/>
      <c r="N109" s="416"/>
      <c r="O109" s="416"/>
      <c r="P109" s="416"/>
      <c r="Q109" s="416"/>
      <c r="R109" s="416"/>
      <c r="S109" s="322"/>
      <c r="T109" s="322"/>
      <c r="U109" s="322"/>
      <c r="V109" s="322"/>
    </row>
    <row r="110" spans="1:22" s="2" customFormat="1">
      <c r="A110" s="4" t="s">
        <v>1583</v>
      </c>
      <c r="B110" s="737">
        <v>79593</v>
      </c>
      <c r="C110" s="738">
        <v>176931</v>
      </c>
      <c r="D110" s="238"/>
      <c r="E110" s="467" t="s">
        <v>334</v>
      </c>
      <c r="F110" s="228" t="s">
        <v>1196</v>
      </c>
      <c r="G110" s="228"/>
      <c r="H110" s="228"/>
      <c r="I110" s="228"/>
      <c r="J110" s="428"/>
      <c r="K110" s="428"/>
      <c r="L110" s="227"/>
      <c r="M110" s="416"/>
      <c r="N110" s="416"/>
      <c r="O110" s="416"/>
      <c r="P110" s="416"/>
      <c r="Q110" s="416"/>
      <c r="R110" s="416"/>
      <c r="S110" s="322"/>
      <c r="T110" s="322"/>
      <c r="U110" s="322"/>
      <c r="V110" s="322"/>
    </row>
    <row r="111" spans="1:22" s="2" customFormat="1">
      <c r="A111" s="4" t="s">
        <v>1584</v>
      </c>
      <c r="B111" s="737">
        <v>-13757</v>
      </c>
      <c r="C111" s="738">
        <v>-12688</v>
      </c>
      <c r="D111" s="238"/>
      <c r="E111" s="467" t="s">
        <v>335</v>
      </c>
      <c r="F111" s="228" t="s">
        <v>1197</v>
      </c>
      <c r="G111" s="228"/>
      <c r="H111" s="228"/>
      <c r="I111" s="228"/>
      <c r="J111" s="428"/>
      <c r="K111" s="428"/>
      <c r="L111" s="227"/>
      <c r="M111" s="416"/>
      <c r="N111" s="416"/>
      <c r="O111" s="416"/>
      <c r="P111" s="416"/>
      <c r="Q111" s="416"/>
      <c r="R111" s="416"/>
      <c r="S111" s="322"/>
      <c r="T111" s="322"/>
      <c r="U111" s="322"/>
      <c r="V111" s="322"/>
    </row>
    <row r="112" spans="1:22" s="2" customFormat="1">
      <c r="A112" s="4" t="s">
        <v>1585</v>
      </c>
      <c r="B112" s="737">
        <v>0</v>
      </c>
      <c r="C112" s="738">
        <v>0</v>
      </c>
      <c r="D112" s="238"/>
      <c r="E112" s="467" t="s">
        <v>336</v>
      </c>
      <c r="F112" s="228" t="s">
        <v>1198</v>
      </c>
      <c r="G112" s="228"/>
      <c r="H112" s="228"/>
      <c r="I112" s="228"/>
      <c r="J112" s="428"/>
      <c r="K112" s="428"/>
      <c r="L112" s="227"/>
      <c r="M112" s="416"/>
      <c r="N112" s="416"/>
      <c r="O112" s="416"/>
      <c r="P112" s="416"/>
      <c r="Q112" s="416"/>
      <c r="R112" s="416"/>
      <c r="S112" s="322"/>
      <c r="T112" s="322"/>
      <c r="U112" s="322"/>
      <c r="V112" s="322"/>
    </row>
    <row r="113" spans="1:22" s="2" customFormat="1">
      <c r="A113" s="4" t="s">
        <v>337</v>
      </c>
      <c r="B113" s="291">
        <f>+B110+B111-B112</f>
        <v>65836</v>
      </c>
      <c r="C113" s="319">
        <f>+C110+C111-C112</f>
        <v>164243</v>
      </c>
      <c r="D113" s="238"/>
      <c r="E113" s="467" t="s">
        <v>338</v>
      </c>
      <c r="F113" s="239"/>
      <c r="G113" s="228" t="s">
        <v>1195</v>
      </c>
      <c r="H113" s="228" t="s">
        <v>1199</v>
      </c>
      <c r="I113" s="228"/>
      <c r="J113" s="428"/>
      <c r="K113" s="428"/>
      <c r="L113" s="227"/>
      <c r="M113" s="416"/>
      <c r="N113" s="416"/>
      <c r="O113" s="416"/>
      <c r="P113" s="416"/>
      <c r="Q113" s="416"/>
      <c r="R113" s="416"/>
      <c r="S113" s="322"/>
      <c r="T113" s="322"/>
      <c r="U113" s="322"/>
      <c r="V113" s="322"/>
    </row>
    <row r="114" spans="1:22" s="416" customFormat="1" ht="8.1" customHeight="1">
      <c r="A114" s="455"/>
      <c r="B114" s="456"/>
      <c r="C114" s="456"/>
      <c r="D114" s="238"/>
      <c r="E114" s="467"/>
      <c r="F114" s="239"/>
      <c r="G114" s="228"/>
      <c r="H114" s="228"/>
      <c r="I114" s="228"/>
      <c r="J114" s="428"/>
      <c r="K114" s="428"/>
    </row>
    <row r="115" spans="1:22" s="2" customFormat="1" ht="15.75">
      <c r="A115" s="3" t="s">
        <v>339</v>
      </c>
      <c r="B115" s="325">
        <f>+B108-B113</f>
        <v>394948</v>
      </c>
      <c r="C115" s="325">
        <f>+C108-C113</f>
        <v>574273</v>
      </c>
      <c r="D115" s="238"/>
      <c r="E115" s="460" t="s">
        <v>161</v>
      </c>
      <c r="F115" s="239"/>
      <c r="G115" s="228" t="s">
        <v>1183</v>
      </c>
      <c r="H115" s="228" t="s">
        <v>1200</v>
      </c>
      <c r="I115" s="228"/>
      <c r="J115" s="428"/>
      <c r="K115" s="428"/>
      <c r="L115" s="227"/>
      <c r="M115" s="416"/>
      <c r="N115" s="416"/>
      <c r="O115" s="416"/>
      <c r="P115" s="416"/>
      <c r="Q115" s="416"/>
      <c r="R115" s="416"/>
      <c r="S115" s="322"/>
      <c r="T115" s="322"/>
      <c r="U115" s="322"/>
      <c r="V115" s="322"/>
    </row>
    <row r="116" spans="1:22" ht="6.75" customHeight="1"/>
    <row r="117" spans="1:22" ht="6.75" customHeight="1"/>
    <row r="118" spans="1:22" ht="29.25" customHeight="1">
      <c r="A118" s="754" t="s">
        <v>1859</v>
      </c>
      <c r="B118" s="755"/>
      <c r="C118" s="756"/>
    </row>
  </sheetData>
  <mergeCells count="1">
    <mergeCell ref="A118:C118"/>
  </mergeCells>
  <conditionalFormatting sqref="B4:B6">
    <cfRule type="expression" dxfId="209" priority="140">
      <formula>ABS(SUM(B4)-SUM(#REF!))&gt;=10</formula>
    </cfRule>
  </conditionalFormatting>
  <conditionalFormatting sqref="B14:C15">
    <cfRule type="expression" dxfId="208" priority="143">
      <formula>ABS(SUM(B14)-SUM(#REF!))&gt;=1</formula>
    </cfRule>
  </conditionalFormatting>
  <conditionalFormatting sqref="B20">
    <cfRule type="expression" dxfId="207" priority="146">
      <formula>ABS(SUM(B20)-SUM(#REF!))&gt;=1</formula>
    </cfRule>
  </conditionalFormatting>
  <conditionalFormatting sqref="B26:C26">
    <cfRule type="expression" dxfId="206" priority="147">
      <formula>ABS(SUM(B26)-SUM(#REF!))&gt;=1</formula>
    </cfRule>
  </conditionalFormatting>
  <conditionalFormatting sqref="B32:C32">
    <cfRule type="expression" dxfId="205" priority="149">
      <formula>ABS(SUM(B32)-SUM(#REF!))&gt;=1</formula>
    </cfRule>
  </conditionalFormatting>
  <conditionalFormatting sqref="B37:C37">
    <cfRule type="expression" dxfId="204" priority="151">
      <formula>ABS(SUM(B37)-SUM(#REF!))&gt;=1</formula>
    </cfRule>
  </conditionalFormatting>
  <conditionalFormatting sqref="B39:C40">
    <cfRule type="expression" dxfId="203" priority="153">
      <formula>ABS(SUM(B39)-SUM(#REF!))&gt;=1</formula>
    </cfRule>
  </conditionalFormatting>
  <conditionalFormatting sqref="B46:C46">
    <cfRule type="expression" dxfId="202" priority="154">
      <formula>ABS(SUM(B46)-SUM(#REF!))&gt;=1</formula>
    </cfRule>
  </conditionalFormatting>
  <conditionalFormatting sqref="B49:B51">
    <cfRule type="expression" dxfId="201" priority="155">
      <formula>ABS(SUM(B49)-SUM(#REF!))&gt;=1</formula>
    </cfRule>
  </conditionalFormatting>
  <conditionalFormatting sqref="B53:C57">
    <cfRule type="expression" dxfId="200" priority="156">
      <formula>ABS(SUM(B53)-SUM(#REF!))&gt;=1</formula>
    </cfRule>
  </conditionalFormatting>
  <conditionalFormatting sqref="B65:C67">
    <cfRule type="expression" dxfId="199" priority="159">
      <formula>ABS(SUM(B65)-SUM(#REF!))&gt;=1</formula>
    </cfRule>
  </conditionalFormatting>
  <conditionalFormatting sqref="B73:C73">
    <cfRule type="expression" dxfId="198" priority="161">
      <formula>ABS(SUM(B73)-SUM(#REF!))&gt;=1</formula>
    </cfRule>
  </conditionalFormatting>
  <conditionalFormatting sqref="B81:B83">
    <cfRule type="expression" dxfId="197" priority="163">
      <formula>ABS(SUM(B81)-SUM(#REF!))&gt;=1</formula>
    </cfRule>
  </conditionalFormatting>
  <conditionalFormatting sqref="B77:C77">
    <cfRule type="expression" dxfId="196" priority="164">
      <formula>ABS(SUM(B77)-SUM(#REF!))&gt;=1</formula>
    </cfRule>
  </conditionalFormatting>
  <conditionalFormatting sqref="B84:C84">
    <cfRule type="expression" dxfId="195" priority="165">
      <formula>ABS(SUM(B84)-SUM(#REF!))&gt;=1</formula>
    </cfRule>
  </conditionalFormatting>
  <conditionalFormatting sqref="B89:C89">
    <cfRule type="expression" dxfId="194" priority="166">
      <formula>ABS(SUM(B89)-SUM(#REF!))&gt;=1</formula>
    </cfRule>
  </conditionalFormatting>
  <conditionalFormatting sqref="B97:C97">
    <cfRule type="expression" dxfId="193" priority="168">
      <formula>ABS(SUM(B97)-SUM(#REF!))&gt;=1</formula>
    </cfRule>
  </conditionalFormatting>
  <conditionalFormatting sqref="B104:C104 B106:C106">
    <cfRule type="expression" dxfId="192" priority="171">
      <formula>ABS(SUM(B104)-SUM(#REF!))&gt;=1</formula>
    </cfRule>
  </conditionalFormatting>
  <conditionalFormatting sqref="B113:C114">
    <cfRule type="expression" dxfId="191" priority="175">
      <formula>ABS(SUM(B113)-SUM(#REF!))&gt;=1</formula>
    </cfRule>
  </conditionalFormatting>
  <conditionalFormatting sqref="A3">
    <cfRule type="expression" dxfId="190" priority="176">
      <formula>ABS(SUM(A3)-SUM(#REF!))&gt;=1</formula>
    </cfRule>
  </conditionalFormatting>
  <conditionalFormatting sqref="C4:C6">
    <cfRule type="expression" dxfId="189" priority="177">
      <formula>ABS(SUM(C4)-SUM(#REF!))&gt;=10</formula>
    </cfRule>
  </conditionalFormatting>
  <conditionalFormatting sqref="C20">
    <cfRule type="expression" dxfId="188" priority="181">
      <formula>ABS(SUM(C20)-SUM(#REF!))&gt;=1</formula>
    </cfRule>
  </conditionalFormatting>
  <conditionalFormatting sqref="C49:C51">
    <cfRule type="expression" dxfId="187" priority="185">
      <formula>ABS(SUM(C49)-SUM(#REF!))&gt;=1</formula>
    </cfRule>
  </conditionalFormatting>
  <conditionalFormatting sqref="C81:C83">
    <cfRule type="expression" dxfId="186" priority="190">
      <formula>ABS(SUM(C81)-SUM(#REF!))&gt;=1</formula>
    </cfRule>
  </conditionalFormatting>
  <conditionalFormatting sqref="C86">
    <cfRule type="expression" dxfId="185" priority="191">
      <formula>ABS(SUM(C86)-SUM(#REF!))&gt;=1</formula>
    </cfRule>
  </conditionalFormatting>
  <conditionalFormatting sqref="C86:C88">
    <cfRule type="expression" dxfId="184" priority="192">
      <formula>ABS(SUM(C86)-SUM(#REF!))&gt;=1</formula>
    </cfRule>
  </conditionalFormatting>
  <conditionalFormatting sqref="B86:B88">
    <cfRule type="expression" dxfId="183" priority="204">
      <formula>ABS(SUM(B86)-SUM(#REF!))&gt;=1</formula>
    </cfRule>
  </conditionalFormatting>
  <conditionalFormatting sqref="B52">
    <cfRule type="expression" dxfId="182" priority="128" stopIfTrue="1">
      <formula>ABS(SUM(B52)-SUM(#REF!))&gt;=1</formula>
    </cfRule>
  </conditionalFormatting>
  <conditionalFormatting sqref="C52">
    <cfRule type="expression" dxfId="181" priority="127" stopIfTrue="1">
      <formula>ABS(SUM(C52)-SUM(#REF!))&gt;=1</formula>
    </cfRule>
  </conditionalFormatting>
  <conditionalFormatting sqref="B76">
    <cfRule type="expression" dxfId="180" priority="124" stopIfTrue="1">
      <formula>ABS(SUM(B76)-SUM(#REF!))&gt;=1</formula>
    </cfRule>
  </conditionalFormatting>
  <conditionalFormatting sqref="C76">
    <cfRule type="expression" dxfId="179" priority="123" stopIfTrue="1">
      <formula>ABS(SUM(C76)-SUM(#REF!))&gt;=1</formula>
    </cfRule>
  </conditionalFormatting>
  <conditionalFormatting sqref="B115:C115">
    <cfRule type="expression" dxfId="178" priority="110">
      <formula>ABS(SUM(B115)-SUM(#REF!))&gt;=1</formula>
    </cfRule>
  </conditionalFormatting>
  <conditionalFormatting sqref="B108:C108">
    <cfRule type="expression" dxfId="177" priority="108">
      <formula>ABS(SUM(B108)-SUM(#REF!))&gt;=1</formula>
    </cfRule>
  </conditionalFormatting>
  <conditionalFormatting sqref="B38:C38">
    <cfRule type="expression" dxfId="176" priority="107">
      <formula>ABS(SUM(B38)-SUM(#REF!))&gt;=1</formula>
    </cfRule>
  </conditionalFormatting>
  <conditionalFormatting sqref="B74:C74">
    <cfRule type="expression" dxfId="175" priority="106">
      <formula>ABS(SUM(B74)-SUM(#REF!))&gt;=1</formula>
    </cfRule>
  </conditionalFormatting>
  <conditionalFormatting sqref="B78:C78">
    <cfRule type="expression" dxfId="174" priority="105">
      <formula>ABS(SUM(B78)-SUM(#REF!))&gt;=1</formula>
    </cfRule>
  </conditionalFormatting>
  <conditionalFormatting sqref="B91:C91">
    <cfRule type="expression" dxfId="173" priority="104">
      <formula>ABS(SUM(B91)-SUM(#REF!))&gt;=1</formula>
    </cfRule>
  </conditionalFormatting>
  <conditionalFormatting sqref="B98:C98">
    <cfRule type="expression" dxfId="172" priority="103">
      <formula>ABS(SUM(B98)-SUM(#REF!))&gt;=1</formula>
    </cfRule>
  </conditionalFormatting>
  <conditionalFormatting sqref="B105:C105">
    <cfRule type="expression" dxfId="171" priority="102">
      <formula>ABS(SUM(B105)-SUM(#REF!))&gt;=1</formula>
    </cfRule>
  </conditionalFormatting>
  <conditionalFormatting sqref="B107:C107">
    <cfRule type="expression" dxfId="170" priority="101">
      <formula>ABS(SUM(B107)-SUM(#REF!))&gt;=1</formula>
    </cfRule>
  </conditionalFormatting>
  <conditionalFormatting sqref="B58:B59">
    <cfRule type="expression" dxfId="169" priority="48">
      <formula>ABS(SUM(B58)-SUM(#REF!))&gt;=1</formula>
    </cfRule>
  </conditionalFormatting>
  <conditionalFormatting sqref="C58:C59">
    <cfRule type="expression" dxfId="168" priority="49">
      <formula>ABS(SUM(C58)-SUM(#REF!))&gt;=1</formula>
    </cfRule>
  </conditionalFormatting>
  <conditionalFormatting sqref="B94:B96">
    <cfRule type="expression" dxfId="167" priority="42" stopIfTrue="1">
      <formula>ABS(SUM(B94)-SUM(#REF!))&gt;=1</formula>
    </cfRule>
  </conditionalFormatting>
  <conditionalFormatting sqref="B94:B96">
    <cfRule type="expression" dxfId="166" priority="43" stopIfTrue="1">
      <formula>ABS(SUM(B94)-SUM(#REF!))&gt;=1</formula>
    </cfRule>
  </conditionalFormatting>
  <conditionalFormatting sqref="C94:C96">
    <cfRule type="expression" dxfId="165" priority="40" stopIfTrue="1">
      <formula>ABS(SUM(C94)-SUM(#REF!))&gt;=1</formula>
    </cfRule>
  </conditionalFormatting>
  <conditionalFormatting sqref="C94:C96">
    <cfRule type="expression" dxfId="164" priority="41" stopIfTrue="1">
      <formula>ABS(SUM(C94)-SUM(#REF!))&gt;=1</formula>
    </cfRule>
  </conditionalFormatting>
  <conditionalFormatting sqref="B100:B102">
    <cfRule type="expression" dxfId="163" priority="37">
      <formula>ABS(SUM(B100)-SUM(#REF!))&gt;=1</formula>
    </cfRule>
  </conditionalFormatting>
  <conditionalFormatting sqref="C100:C102">
    <cfRule type="expression" dxfId="162" priority="38">
      <formula>ABS(SUM(C100)-SUM(#REF!))&gt;=1</formula>
    </cfRule>
  </conditionalFormatting>
  <conditionalFormatting sqref="C100:C102">
    <cfRule type="expression" dxfId="161" priority="39">
      <formula>ABS(SUM(C100)-SUM(#REF!))&gt;=1</formula>
    </cfRule>
  </conditionalFormatting>
  <conditionalFormatting sqref="B103">
    <cfRule type="expression" dxfId="160" priority="35" stopIfTrue="1">
      <formula>ABS(SUM(B103)-SUM(#REF!))&gt;=1</formula>
    </cfRule>
  </conditionalFormatting>
  <conditionalFormatting sqref="B103">
    <cfRule type="expression" dxfId="159" priority="36" stopIfTrue="1">
      <formula>ABS(SUM(B103)-SUM(#REF!))&gt;=1</formula>
    </cfRule>
  </conditionalFormatting>
  <conditionalFormatting sqref="C103">
    <cfRule type="expression" dxfId="158" priority="33" stopIfTrue="1">
      <formula>ABS(SUM(C103)-SUM(#REF!))&gt;=1</formula>
    </cfRule>
  </conditionalFormatting>
  <conditionalFormatting sqref="C103">
    <cfRule type="expression" dxfId="157" priority="34" stopIfTrue="1">
      <formula>ABS(SUM(C103)-SUM(#REF!))&gt;=1</formula>
    </cfRule>
  </conditionalFormatting>
  <conditionalFormatting sqref="B7:B10">
    <cfRule type="expression" dxfId="156" priority="32" stopIfTrue="1">
      <formula>ABS(SUM(B7)-SUM(#REF!))&gt;=1</formula>
    </cfRule>
  </conditionalFormatting>
  <conditionalFormatting sqref="C7:C10">
    <cfRule type="expression" dxfId="155" priority="31" stopIfTrue="1">
      <formula>ABS(SUM(C7)-SUM(#REF!))&gt;=1</formula>
    </cfRule>
  </conditionalFormatting>
  <conditionalFormatting sqref="B12:B13">
    <cfRule type="expression" dxfId="154" priority="30" stopIfTrue="1">
      <formula>ABS(SUM(B12)-SUM(#REF!))&gt;=1</formula>
    </cfRule>
  </conditionalFormatting>
  <conditionalFormatting sqref="C12:C13">
    <cfRule type="expression" dxfId="153" priority="29" stopIfTrue="1">
      <formula>ABS(SUM(C12)-SUM(#REF!))&gt;=1</formula>
    </cfRule>
  </conditionalFormatting>
  <conditionalFormatting sqref="B17:B19">
    <cfRule type="expression" dxfId="152" priority="28" stopIfTrue="1">
      <formula>ABS(SUM(B17)-SUM(#REF!))&gt;=1</formula>
    </cfRule>
  </conditionalFormatting>
  <conditionalFormatting sqref="C19">
    <cfRule type="expression" dxfId="151" priority="27" stopIfTrue="1">
      <formula>ABS(SUM(C19)-SUM(#REF!))&gt;=1</formula>
    </cfRule>
  </conditionalFormatting>
  <conditionalFormatting sqref="C17:C18">
    <cfRule type="expression" dxfId="150" priority="26" stopIfTrue="1">
      <formula>ABS(SUM(C17)-SUM(#REF!))&gt;=1</formula>
    </cfRule>
  </conditionalFormatting>
  <conditionalFormatting sqref="B21:B25">
    <cfRule type="expression" dxfId="149" priority="25" stopIfTrue="1">
      <formula>ABS(SUM(B21)-SUM(#REF!))&gt;=1</formula>
    </cfRule>
  </conditionalFormatting>
  <conditionalFormatting sqref="C21:C25">
    <cfRule type="expression" dxfId="148" priority="24" stopIfTrue="1">
      <formula>ABS(SUM(C21)-SUM(#REF!))&gt;=1</formula>
    </cfRule>
  </conditionalFormatting>
  <conditionalFormatting sqref="B28:B31">
    <cfRule type="expression" dxfId="147" priority="23" stopIfTrue="1">
      <formula>ABS(SUM(B28)-SUM(#REF!))&gt;=1</formula>
    </cfRule>
  </conditionalFormatting>
  <conditionalFormatting sqref="C28:C31">
    <cfRule type="expression" dxfId="146" priority="22" stopIfTrue="1">
      <formula>ABS(SUM(C28)-SUM(#REF!))&gt;=1</formula>
    </cfRule>
  </conditionalFormatting>
  <conditionalFormatting sqref="B33:B36">
    <cfRule type="expression" dxfId="145" priority="21" stopIfTrue="1">
      <formula>ABS(SUM(B33)-SUM(#REF!))&gt;=1</formula>
    </cfRule>
  </conditionalFormatting>
  <conditionalFormatting sqref="C33:C36">
    <cfRule type="expression" dxfId="144" priority="20" stopIfTrue="1">
      <formula>ABS(SUM(C33)-SUM(#REF!))&gt;=1</formula>
    </cfRule>
  </conditionalFormatting>
  <conditionalFormatting sqref="B43:B45">
    <cfRule type="expression" dxfId="143" priority="18">
      <formula>ABS(SUM(B43)-SUM(#REF!))&gt;=1</formula>
    </cfRule>
  </conditionalFormatting>
  <conditionalFormatting sqref="C43:C45">
    <cfRule type="expression" dxfId="142" priority="19">
      <formula>ABS(SUM(C43)-SUM(#REF!))&gt;=1</formula>
    </cfRule>
  </conditionalFormatting>
  <conditionalFormatting sqref="B61:B63">
    <cfRule type="expression" dxfId="141" priority="16">
      <formula>ABS(SUM(B61)-SUM(#REF!))&gt;=1</formula>
    </cfRule>
  </conditionalFormatting>
  <conditionalFormatting sqref="C61:C63">
    <cfRule type="expression" dxfId="140" priority="17">
      <formula>ABS(SUM(C61)-SUM(#REF!))&gt;=1</formula>
    </cfRule>
  </conditionalFormatting>
  <conditionalFormatting sqref="B64">
    <cfRule type="expression" dxfId="139" priority="14">
      <formula>ABS(SUM(B64)-SUM(#REF!))&gt;=1</formula>
    </cfRule>
  </conditionalFormatting>
  <conditionalFormatting sqref="C64">
    <cfRule type="expression" dxfId="138" priority="15">
      <formula>ABS(SUM(C64)-SUM(#REF!))&gt;=1</formula>
    </cfRule>
  </conditionalFormatting>
  <conditionalFormatting sqref="B69:B71">
    <cfRule type="expression" dxfId="137" priority="12">
      <formula>ABS(SUM(B69)-SUM(#REF!))&gt;=1</formula>
    </cfRule>
  </conditionalFormatting>
  <conditionalFormatting sqref="C69:C71">
    <cfRule type="expression" dxfId="136" priority="13">
      <formula>ABS(SUM(C69)-SUM(#REF!))&gt;=1</formula>
    </cfRule>
  </conditionalFormatting>
  <conditionalFormatting sqref="B72">
    <cfRule type="expression" dxfId="135" priority="11" stopIfTrue="1">
      <formula>ABS(SUM(B72)-SUM(#REF!))&gt;=1</formula>
    </cfRule>
  </conditionalFormatting>
  <conditionalFormatting sqref="C72">
    <cfRule type="expression" dxfId="134" priority="10" stopIfTrue="1">
      <formula>ABS(SUM(C72)-SUM(#REF!))&gt;=1</formula>
    </cfRule>
  </conditionalFormatting>
  <conditionalFormatting sqref="B75">
    <cfRule type="expression" dxfId="133" priority="9" stopIfTrue="1">
      <formula>ABS(SUM(B75)-SUM(#REF!))&gt;=1</formula>
    </cfRule>
  </conditionalFormatting>
  <conditionalFormatting sqref="C75">
    <cfRule type="expression" dxfId="132" priority="8" stopIfTrue="1">
      <formula>ABS(SUM(C75)-SUM(#REF!))&gt;=1</formula>
    </cfRule>
  </conditionalFormatting>
  <conditionalFormatting sqref="B111:B112">
    <cfRule type="expression" dxfId="131" priority="5">
      <formula>ABS(SUM(B111)-SUM(#REF!))&gt;=1</formula>
    </cfRule>
  </conditionalFormatting>
  <conditionalFormatting sqref="C111:C112">
    <cfRule type="expression" dxfId="130" priority="6">
      <formula>ABS(SUM(C111)-SUM(#REF!))&gt;=1</formula>
    </cfRule>
  </conditionalFormatting>
  <conditionalFormatting sqref="C111:C112">
    <cfRule type="expression" dxfId="129" priority="7">
      <formula>ABS(SUM(C111)-SUM(#REF!))&gt;=1</formula>
    </cfRule>
  </conditionalFormatting>
  <conditionalFormatting sqref="B110">
    <cfRule type="expression" dxfId="128" priority="3" stopIfTrue="1">
      <formula>ABS(SUM(B110)-SUM(#REF!))&gt;=1</formula>
    </cfRule>
  </conditionalFormatting>
  <conditionalFormatting sqref="B110">
    <cfRule type="expression" dxfId="127" priority="4" stopIfTrue="1">
      <formula>ABS(SUM(B110)-SUM(#REF!))&gt;=1</formula>
    </cfRule>
  </conditionalFormatting>
  <conditionalFormatting sqref="C110">
    <cfRule type="expression" dxfId="126" priority="1" stopIfTrue="1">
      <formula>ABS(SUM(C110)-SUM(#REF!))&gt;=1</formula>
    </cfRule>
  </conditionalFormatting>
  <conditionalFormatting sqref="C110">
    <cfRule type="expression" dxfId="125" priority="2" stopIfTrue="1">
      <formula>ABS(SUM(C110)-SUM(#REF!))&gt;=1</formula>
    </cfRule>
  </conditionalFormatting>
  <dataValidations count="3">
    <dataValidation type="decimal" allowBlank="1" showErrorMessage="1" sqref="B104:C109 B68:B85 C49:C59 C81:C84 B86:C91 B97:B99 B92:B93 C97:C98 IV7:IV115 AMJ7:AMJ115 ACN7:ACN115 SR7:SR115 B100:C102 C17:C26 C43:C46 B7:C15 B28:C40 B61:C67 B16:B27 B41:B60 C69:C78 B111:C115">
      <formula1>-1E+31</formula1>
      <formula2>1E+32</formula2>
    </dataValidation>
    <dataValidation type="decimal" allowBlank="1" showErrorMessage="1" sqref="B103:C103 B94:C96 B110:C110">
      <formula1>-9.99999999999999E+30</formula1>
      <formula2>9.99999999999999E+31</formula2>
    </dataValidation>
    <dataValidation type="decimal" allowBlank="1" showErrorMessage="1" sqref="ACP7:ACP115 ST7:ST115 IX7:IX115">
      <formula1>-1E+31</formula1>
      <formula2>1E+33</formula2>
    </dataValidation>
  </dataValidations>
  <pageMargins left="0" right="0" top="0" bottom="0" header="0.51180555555555496" footer="0.51180555555555496"/>
  <pageSetup paperSize="9" firstPageNumber="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
  <dimension ref="A1:Q242"/>
  <sheetViews>
    <sheetView showGridLines="0" zoomScaleNormal="100" workbookViewId="0"/>
  </sheetViews>
  <sheetFormatPr defaultRowHeight="15"/>
  <cols>
    <col min="1" max="1" width="46" style="568"/>
    <col min="2" max="2" width="12" style="568"/>
    <col min="3" max="3" width="9.140625" style="568"/>
    <col min="4" max="4" width="13.42578125" style="568" customWidth="1"/>
    <col min="5" max="5" width="10.85546875" style="568" bestFit="1" customWidth="1"/>
    <col min="6" max="6" width="16.5703125" style="391" customWidth="1"/>
    <col min="7" max="7" width="10.5703125" style="391" customWidth="1"/>
    <col min="8" max="8" width="9.140625" style="391" customWidth="1"/>
    <col min="9" max="9" width="10.5703125" style="391" customWidth="1"/>
    <col min="10" max="10" width="8.85546875" style="391" customWidth="1"/>
    <col min="11" max="11" width="10.140625" style="391" customWidth="1"/>
    <col min="12" max="12" width="11" style="391" customWidth="1"/>
    <col min="13" max="13" width="9.140625" style="391" customWidth="1"/>
    <col min="14" max="14" width="10.5703125" style="391" customWidth="1"/>
    <col min="15" max="15" width="9.140625" style="391" customWidth="1"/>
    <col min="16" max="1025" width="8.7109375"/>
  </cols>
  <sheetData>
    <row r="1" spans="1:15" s="11" customFormat="1" ht="26.25">
      <c r="A1" s="11" t="str">
        <f>SP!A1</f>
        <v xml:space="preserve">oml </v>
      </c>
      <c r="F1" s="421"/>
      <c r="G1" s="421"/>
      <c r="H1" s="421"/>
      <c r="I1" s="421"/>
      <c r="J1" s="421"/>
      <c r="K1" s="421"/>
      <c r="L1" s="421"/>
      <c r="M1" s="421"/>
      <c r="N1" s="421"/>
      <c r="O1" s="421"/>
    </row>
    <row r="2" spans="1:15" s="11" customFormat="1" ht="8.25" customHeight="1">
      <c r="F2" s="421"/>
      <c r="G2" s="421"/>
      <c r="H2" s="421"/>
      <c r="I2" s="421"/>
      <c r="J2" s="421"/>
      <c r="K2" s="421"/>
      <c r="L2" s="421"/>
      <c r="M2" s="421"/>
      <c r="N2" s="421"/>
      <c r="O2" s="421"/>
    </row>
    <row r="3" spans="1:15" ht="36">
      <c r="A3" s="79" t="s">
        <v>340</v>
      </c>
      <c r="B3" s="79"/>
      <c r="C3" s="79"/>
      <c r="D3" s="79"/>
      <c r="E3" s="79"/>
    </row>
    <row r="4" spans="1:15" ht="9.9499999999999993" customHeight="1">
      <c r="A4" s="433"/>
      <c r="B4" s="433"/>
      <c r="C4" s="433"/>
      <c r="D4" s="433"/>
      <c r="E4" s="433"/>
    </row>
    <row r="5" spans="1:15" ht="26.25">
      <c r="A5" s="14" t="s">
        <v>341</v>
      </c>
      <c r="B5" s="433"/>
      <c r="C5" s="433"/>
      <c r="D5" s="433"/>
      <c r="E5" s="433"/>
    </row>
    <row r="6" spans="1:15" ht="15.75">
      <c r="A6" s="15" t="s">
        <v>342</v>
      </c>
      <c r="B6" s="757">
        <f>CE!B3</f>
        <v>2017</v>
      </c>
      <c r="C6" s="757"/>
      <c r="D6" s="757">
        <f>CE!C3</f>
        <v>2018</v>
      </c>
      <c r="E6" s="757"/>
    </row>
    <row r="7" spans="1:15" ht="14.1" customHeight="1">
      <c r="A7" s="16"/>
      <c r="B7" s="17"/>
      <c r="C7" s="17"/>
      <c r="D7" s="17" t="s">
        <v>1098</v>
      </c>
      <c r="E7" s="17" t="s">
        <v>343</v>
      </c>
    </row>
    <row r="8" spans="1:15" ht="14.1" customHeight="1">
      <c r="A8" s="18" t="s">
        <v>344</v>
      </c>
      <c r="B8" s="19">
        <f>SP!B26</f>
        <v>481880</v>
      </c>
      <c r="C8" s="20">
        <f t="shared" ref="C8:C23" si="0">(B8/B$24)</f>
        <v>2.9528618150381481E-2</v>
      </c>
      <c r="D8" s="19">
        <f>SP!C26</f>
        <v>415426</v>
      </c>
      <c r="E8" s="20">
        <f t="shared" ref="E8:E23" si="1">(D8/D$24)</f>
        <v>2.876868921531836E-2</v>
      </c>
      <c r="F8" s="390"/>
      <c r="G8" s="390"/>
    </row>
    <row r="9" spans="1:15" ht="14.1" customHeight="1">
      <c r="A9" s="18" t="s">
        <v>345</v>
      </c>
      <c r="B9" s="19">
        <f>SP!B19</f>
        <v>384597</v>
      </c>
      <c r="C9" s="20">
        <f t="shared" si="0"/>
        <v>2.3567315420399821E-2</v>
      </c>
      <c r="D9" s="19">
        <f>SP!C19</f>
        <v>313215</v>
      </c>
      <c r="E9" s="20">
        <f t="shared" si="1"/>
        <v>2.1690469524237626E-2</v>
      </c>
    </row>
    <row r="10" spans="1:15" ht="14.1" customHeight="1">
      <c r="A10" s="18" t="s">
        <v>346</v>
      </c>
      <c r="B10" s="19">
        <f>SP!B57</f>
        <v>2638021</v>
      </c>
      <c r="C10" s="20">
        <f t="shared" si="0"/>
        <v>0.16165251677116191</v>
      </c>
      <c r="D10" s="19">
        <f>SP!C57</f>
        <v>2838021</v>
      </c>
      <c r="E10" s="20">
        <f t="shared" si="1"/>
        <v>0.19653595137412447</v>
      </c>
    </row>
    <row r="11" spans="1:15" ht="14.1" customHeight="1">
      <c r="A11" s="18" t="s">
        <v>347</v>
      </c>
      <c r="B11" s="19">
        <f>SP!B71+SP!B76+SP!B81+SP!B86+SP!B90+SP!B94+SP!B98</f>
        <v>1488</v>
      </c>
      <c r="C11" s="20">
        <f t="shared" si="0"/>
        <v>9.1181588378367315E-5</v>
      </c>
      <c r="D11" s="19">
        <f>SP!C71+SP!C76+SP!C81+SP!C86+SP!C90+SP!C94+SP!C98</f>
        <v>1488</v>
      </c>
      <c r="E11" s="20">
        <f t="shared" si="1"/>
        <v>1.0304557141920275E-4</v>
      </c>
      <c r="F11" s="390"/>
    </row>
    <row r="12" spans="1:15" ht="14.1" customHeight="1">
      <c r="A12" s="21" t="s">
        <v>348</v>
      </c>
      <c r="B12" s="22">
        <f>SUM(B8:B11)</f>
        <v>3505986</v>
      </c>
      <c r="C12" s="23">
        <f t="shared" si="0"/>
        <v>0.21483963193032157</v>
      </c>
      <c r="D12" s="22">
        <f>SUM(D8:D11)</f>
        <v>3568150</v>
      </c>
      <c r="E12" s="23">
        <f t="shared" si="1"/>
        <v>0.24709815568509966</v>
      </c>
    </row>
    <row r="13" spans="1:15" ht="14.1" customHeight="1">
      <c r="A13" s="18" t="s">
        <v>349</v>
      </c>
      <c r="B13" s="24">
        <f>SP!B67</f>
        <v>3186843</v>
      </c>
      <c r="C13" s="25">
        <f t="shared" si="0"/>
        <v>0.19528320339548469</v>
      </c>
      <c r="D13" s="24">
        <f>SP!C67</f>
        <v>3149332</v>
      </c>
      <c r="E13" s="25">
        <f t="shared" si="1"/>
        <v>0.21809456688762138</v>
      </c>
    </row>
    <row r="14" spans="1:15" ht="14.1" customHeight="1">
      <c r="A14" s="26" t="s">
        <v>350</v>
      </c>
      <c r="B14" s="19">
        <f>SP!B70</f>
        <v>5720363</v>
      </c>
      <c r="C14" s="20">
        <f t="shared" si="0"/>
        <v>0.35053211319949085</v>
      </c>
      <c r="D14" s="19">
        <f>SP!C70</f>
        <v>5405314</v>
      </c>
      <c r="E14" s="20">
        <f t="shared" si="1"/>
        <v>0.37432370284288741</v>
      </c>
      <c r="G14" s="422"/>
    </row>
    <row r="15" spans="1:15" ht="14.1" customHeight="1">
      <c r="A15" s="26" t="s">
        <v>351</v>
      </c>
      <c r="B15" s="19">
        <f>SP!B74+SP!B79+SP!B84</f>
        <v>2583394</v>
      </c>
      <c r="C15" s="20">
        <f t="shared" si="0"/>
        <v>0.15830508624136011</v>
      </c>
      <c r="D15" s="19">
        <f>SP!C74+SP!C79+SP!C84</f>
        <v>441283</v>
      </c>
      <c r="E15" s="20">
        <f t="shared" si="1"/>
        <v>3.0559313771895191E-2</v>
      </c>
    </row>
    <row r="16" spans="1:15" ht="14.1" customHeight="1">
      <c r="A16" s="26" t="s">
        <v>352</v>
      </c>
      <c r="B16" s="19">
        <f>SP!B85+SP!B80+SP!B75</f>
        <v>0</v>
      </c>
      <c r="C16" s="20">
        <f t="shared" si="0"/>
        <v>0</v>
      </c>
      <c r="D16" s="19">
        <f>SP!C75+SP!C80+SP!C85</f>
        <v>0</v>
      </c>
      <c r="E16" s="20">
        <f t="shared" si="1"/>
        <v>0</v>
      </c>
    </row>
    <row r="17" spans="1:11" ht="14.1" customHeight="1">
      <c r="A17" s="26" t="s">
        <v>353</v>
      </c>
      <c r="B17" s="19">
        <f>SP!B89+SP!B93+SP!B97+SP!B8</f>
        <v>495978</v>
      </c>
      <c r="C17" s="20">
        <f t="shared" si="0"/>
        <v>3.0392514677907167E-2</v>
      </c>
      <c r="D17" s="19">
        <f>SP!C89+SP!C93+SP!C97+SP!C8</f>
        <v>739170</v>
      </c>
      <c r="E17" s="20">
        <f t="shared" si="1"/>
        <v>5.1188303108825335E-2</v>
      </c>
    </row>
    <row r="18" spans="1:11" ht="14.1" customHeight="1">
      <c r="A18" s="26" t="s">
        <v>354</v>
      </c>
      <c r="B18" s="19">
        <f>SP!B117</f>
        <v>62207</v>
      </c>
      <c r="C18" s="20">
        <f t="shared" si="0"/>
        <v>3.8119173845786933E-3</v>
      </c>
      <c r="D18" s="19">
        <f>SP!C117</f>
        <v>76761</v>
      </c>
      <c r="E18" s="20">
        <f t="shared" si="1"/>
        <v>5.315780314320848E-3</v>
      </c>
      <c r="G18" s="422"/>
    </row>
    <row r="19" spans="1:11" ht="14.1" customHeight="1">
      <c r="A19" s="18" t="s">
        <v>355</v>
      </c>
      <c r="B19" s="24">
        <f>SUM(B14:B18)</f>
        <v>8861942</v>
      </c>
      <c r="C19" s="25">
        <f t="shared" si="0"/>
        <v>0.54304163150333684</v>
      </c>
      <c r="D19" s="24">
        <f>SUM(D14:D18)</f>
        <v>6662528</v>
      </c>
      <c r="E19" s="25">
        <f t="shared" si="1"/>
        <v>0.46138710003792882</v>
      </c>
      <c r="G19" s="422"/>
      <c r="H19" s="422"/>
    </row>
    <row r="20" spans="1:11" ht="14.1" customHeight="1">
      <c r="A20" s="26" t="s">
        <v>356</v>
      </c>
      <c r="B20" s="19">
        <f>SP!B108</f>
        <v>123</v>
      </c>
      <c r="C20" s="20">
        <f t="shared" si="0"/>
        <v>7.5371877490182662E-6</v>
      </c>
      <c r="D20" s="19">
        <f>SP!C108</f>
        <v>1</v>
      </c>
      <c r="E20" s="20">
        <f t="shared" si="1"/>
        <v>6.9251056061292171E-8</v>
      </c>
      <c r="F20" s="422"/>
      <c r="H20" s="423"/>
      <c r="I20" s="424"/>
      <c r="J20" s="423"/>
      <c r="K20" s="424"/>
    </row>
    <row r="21" spans="1:11" ht="14.1" customHeight="1">
      <c r="A21" s="26" t="s">
        <v>357</v>
      </c>
      <c r="B21" s="19">
        <f>SP!B113</f>
        <v>764190</v>
      </c>
      <c r="C21" s="20">
        <f t="shared" si="0"/>
        <v>4.6827995983107877E-2</v>
      </c>
      <c r="D21" s="19">
        <f>SP!C113</f>
        <v>1060202</v>
      </c>
      <c r="E21" s="20">
        <f t="shared" si="1"/>
        <v>7.3420108138294082E-2</v>
      </c>
      <c r="H21" s="423"/>
      <c r="I21" s="424"/>
      <c r="J21" s="423"/>
      <c r="K21" s="424"/>
    </row>
    <row r="22" spans="1:11" ht="14.1" customHeight="1">
      <c r="A22" s="27" t="s">
        <v>358</v>
      </c>
      <c r="B22" s="28">
        <f>SUM(B20:B21)</f>
        <v>764313</v>
      </c>
      <c r="C22" s="25">
        <f t="shared" si="0"/>
        <v>4.6835533170856897E-2</v>
      </c>
      <c r="D22" s="28">
        <f>SUM(D20:D21)</f>
        <v>1060203</v>
      </c>
      <c r="E22" s="25">
        <f t="shared" si="1"/>
        <v>7.3420177389350139E-2</v>
      </c>
    </row>
    <row r="23" spans="1:11" ht="14.1" customHeight="1">
      <c r="A23" s="21" t="s">
        <v>359</v>
      </c>
      <c r="B23" s="22">
        <f>B13+B19+B22</f>
        <v>12813098</v>
      </c>
      <c r="C23" s="23">
        <f t="shared" si="0"/>
        <v>0.78516036806967837</v>
      </c>
      <c r="D23" s="22">
        <f>D13+D19+D22</f>
        <v>10872063</v>
      </c>
      <c r="E23" s="23">
        <f t="shared" si="1"/>
        <v>0.75290184431490037</v>
      </c>
      <c r="G23" s="422"/>
    </row>
    <row r="24" spans="1:11" ht="14.1" customHeight="1">
      <c r="A24" s="29" t="s">
        <v>360</v>
      </c>
      <c r="B24" s="30">
        <f>B12+B23</f>
        <v>16319084</v>
      </c>
      <c r="C24" s="31">
        <v>1</v>
      </c>
      <c r="D24" s="30">
        <f>D12+D23</f>
        <v>14440213</v>
      </c>
      <c r="E24" s="31">
        <v>1</v>
      </c>
      <c r="G24" s="422"/>
    </row>
    <row r="25" spans="1:11" ht="14.1" customHeight="1">
      <c r="A25" s="18" t="s">
        <v>361</v>
      </c>
      <c r="B25" s="19">
        <f>SP!B163</f>
        <v>4979984</v>
      </c>
      <c r="C25" s="20">
        <f t="shared" ref="C25:C48" si="2">(B25/B$49)</f>
        <v>0.30516320646428441</v>
      </c>
      <c r="D25" s="19">
        <f>SP!C163</f>
        <v>5554134</v>
      </c>
      <c r="E25" s="20">
        <f t="shared" ref="E25:E48" si="3">(D25/D$49)</f>
        <v>0.38462964500592894</v>
      </c>
    </row>
    <row r="26" spans="1:11" ht="14.1" customHeight="1">
      <c r="A26" s="18" t="s">
        <v>362</v>
      </c>
      <c r="B26" s="19">
        <f>SP!B168</f>
        <v>0</v>
      </c>
      <c r="C26" s="20">
        <f t="shared" si="2"/>
        <v>0</v>
      </c>
      <c r="D26" s="19">
        <f>SP!C168</f>
        <v>0</v>
      </c>
      <c r="E26" s="20">
        <f t="shared" si="3"/>
        <v>0</v>
      </c>
    </row>
    <row r="27" spans="1:11" ht="14.1" customHeight="1">
      <c r="A27" s="32" t="s">
        <v>363</v>
      </c>
      <c r="B27" s="19">
        <f>SP!B169</f>
        <v>320939</v>
      </c>
      <c r="C27" s="20">
        <f t="shared" si="2"/>
        <v>1.9666483731562386E-2</v>
      </c>
      <c r="D27" s="19">
        <f>SP!C169</f>
        <v>401661</v>
      </c>
      <c r="E27" s="20">
        <f t="shared" si="3"/>
        <v>2.7815448428634676E-2</v>
      </c>
    </row>
    <row r="28" spans="1:11" ht="14.1" customHeight="1">
      <c r="A28" s="26" t="s">
        <v>364</v>
      </c>
      <c r="B28" s="19">
        <f>SP!B173</f>
        <v>0</v>
      </c>
      <c r="C28" s="20">
        <f t="shared" si="2"/>
        <v>0</v>
      </c>
      <c r="D28" s="19">
        <f>SP!C173</f>
        <v>0</v>
      </c>
      <c r="E28" s="20">
        <f t="shared" si="3"/>
        <v>0</v>
      </c>
    </row>
    <row r="29" spans="1:11" ht="14.1" customHeight="1">
      <c r="A29" s="26" t="s">
        <v>365</v>
      </c>
      <c r="B29" s="19">
        <f>SP!B177</f>
        <v>0</v>
      </c>
      <c r="C29" s="20">
        <f t="shared" si="2"/>
        <v>0</v>
      </c>
      <c r="D29" s="19">
        <f>SP!C177</f>
        <v>0</v>
      </c>
      <c r="E29" s="20">
        <f t="shared" si="3"/>
        <v>0</v>
      </c>
    </row>
    <row r="30" spans="1:11" ht="14.1" customHeight="1">
      <c r="A30" s="26" t="s">
        <v>366</v>
      </c>
      <c r="B30" s="19">
        <f>SP!B185</f>
        <v>1538474</v>
      </c>
      <c r="C30" s="20">
        <f t="shared" si="2"/>
        <v>9.427453158522868E-2</v>
      </c>
      <c r="D30" s="19">
        <f>SP!C185</f>
        <v>1109755</v>
      </c>
      <c r="E30" s="20">
        <f t="shared" si="3"/>
        <v>7.6851705719299293E-2</v>
      </c>
    </row>
    <row r="31" spans="1:11" ht="14.1" customHeight="1">
      <c r="A31" s="26" t="s">
        <v>367</v>
      </c>
      <c r="B31" s="19">
        <f>SP!B189+SP!B181</f>
        <v>0</v>
      </c>
      <c r="C31" s="20">
        <f t="shared" si="2"/>
        <v>0</v>
      </c>
      <c r="D31" s="19">
        <f>SP!C189+SP!C181</f>
        <v>0</v>
      </c>
      <c r="E31" s="20">
        <f t="shared" si="3"/>
        <v>0</v>
      </c>
      <c r="F31" s="422"/>
      <c r="G31" s="425"/>
    </row>
    <row r="32" spans="1:11" ht="14.1" customHeight="1">
      <c r="A32" s="26" t="s">
        <v>368</v>
      </c>
      <c r="B32" s="19">
        <f>SP!B193+SP!B197</f>
        <v>0</v>
      </c>
      <c r="C32" s="20">
        <f t="shared" si="2"/>
        <v>0</v>
      </c>
      <c r="D32" s="19">
        <f>SP!C193+SP!C197</f>
        <v>0</v>
      </c>
      <c r="E32" s="20">
        <f t="shared" si="3"/>
        <v>0</v>
      </c>
      <c r="F32" s="422"/>
    </row>
    <row r="33" spans="1:17" ht="14.1" customHeight="1">
      <c r="A33" s="26" t="s">
        <v>369</v>
      </c>
      <c r="B33" s="19">
        <f>SP!B207+SP!B213+SP!B219</f>
        <v>0</v>
      </c>
      <c r="C33" s="20">
        <f t="shared" si="2"/>
        <v>0</v>
      </c>
      <c r="D33" s="19">
        <f>SP!C207+SP!C213+SP!C219</f>
        <v>0</v>
      </c>
      <c r="E33" s="20">
        <f t="shared" si="3"/>
        <v>0</v>
      </c>
    </row>
    <row r="34" spans="1:17" ht="14.1" customHeight="1">
      <c r="A34" s="26" t="s">
        <v>370</v>
      </c>
      <c r="B34" s="19">
        <f>SP!B208+SP!B214+SP!B220</f>
        <v>0</v>
      </c>
      <c r="C34" s="20">
        <f t="shared" si="2"/>
        <v>0</v>
      </c>
      <c r="D34" s="402">
        <f>SP!C208+SP!C214+SP!C220</f>
        <v>0</v>
      </c>
      <c r="E34" s="20">
        <f t="shared" si="3"/>
        <v>0</v>
      </c>
      <c r="H34" s="425"/>
    </row>
    <row r="35" spans="1:17" ht="14.1" customHeight="1">
      <c r="A35" s="26" t="s">
        <v>371</v>
      </c>
      <c r="B35" s="19">
        <f>SP!B202</f>
        <v>0</v>
      </c>
      <c r="C35" s="20">
        <f t="shared" si="2"/>
        <v>0</v>
      </c>
      <c r="D35" s="402">
        <f>SP!C202</f>
        <v>0</v>
      </c>
      <c r="E35" s="20">
        <f t="shared" si="3"/>
        <v>0</v>
      </c>
      <c r="H35" s="425"/>
      <c r="Q35" s="19"/>
    </row>
    <row r="36" spans="1:17" ht="14.1" customHeight="1">
      <c r="A36" s="26" t="s">
        <v>372</v>
      </c>
      <c r="B36" s="19">
        <f>SP!B232+SP!B224+SP!B228</f>
        <v>233661</v>
      </c>
      <c r="C36" s="20">
        <f t="shared" si="2"/>
        <v>1.4318266883116723E-2</v>
      </c>
      <c r="D36" s="19">
        <f>SP!C232+SP!C224+SP!C228</f>
        <v>212166</v>
      </c>
      <c r="E36" s="20">
        <f t="shared" si="3"/>
        <v>1.4692719560300115E-2</v>
      </c>
      <c r="Q36" s="19"/>
    </row>
    <row r="37" spans="1:17" ht="14.1" customHeight="1">
      <c r="A37" s="34" t="s">
        <v>373</v>
      </c>
      <c r="B37" s="35">
        <f>SUM(B26:B36)</f>
        <v>2093074</v>
      </c>
      <c r="C37" s="23">
        <f t="shared" si="2"/>
        <v>0.12825928219990779</v>
      </c>
      <c r="D37" s="35">
        <f>SUM(D26:D36)</f>
        <v>1723582</v>
      </c>
      <c r="E37" s="23">
        <f t="shared" si="3"/>
        <v>0.11935987370823409</v>
      </c>
      <c r="Q37" s="19"/>
    </row>
    <row r="38" spans="1:17" ht="14.1" customHeight="1">
      <c r="A38" s="21" t="s">
        <v>374</v>
      </c>
      <c r="B38" s="22">
        <f>B37+B25</f>
        <v>7073058</v>
      </c>
      <c r="C38" s="23">
        <f t="shared" si="2"/>
        <v>0.4334224886641922</v>
      </c>
      <c r="D38" s="22">
        <f>D37+D25</f>
        <v>7277716</v>
      </c>
      <c r="E38" s="36">
        <f t="shared" si="3"/>
        <v>0.50398951871416298</v>
      </c>
      <c r="Q38" s="19"/>
    </row>
    <row r="39" spans="1:17" ht="14.1" customHeight="1">
      <c r="A39" s="26" t="s">
        <v>364</v>
      </c>
      <c r="B39" s="19">
        <f>SP!B172</f>
        <v>0</v>
      </c>
      <c r="C39" s="20">
        <f t="shared" si="2"/>
        <v>0</v>
      </c>
      <c r="D39" s="19">
        <f>SP!C172</f>
        <v>0</v>
      </c>
      <c r="E39" s="20">
        <f t="shared" si="3"/>
        <v>0</v>
      </c>
      <c r="Q39" s="19"/>
    </row>
    <row r="40" spans="1:17" ht="14.1" customHeight="1">
      <c r="A40" s="26" t="s">
        <v>365</v>
      </c>
      <c r="B40" s="19">
        <f>SP!B176</f>
        <v>0</v>
      </c>
      <c r="C40" s="20">
        <f t="shared" si="2"/>
        <v>0</v>
      </c>
      <c r="D40" s="19">
        <f>SP!C176</f>
        <v>0</v>
      </c>
      <c r="E40" s="20">
        <f t="shared" si="3"/>
        <v>0</v>
      </c>
      <c r="L40" s="422"/>
      <c r="M40" s="422"/>
      <c r="Q40" s="19"/>
    </row>
    <row r="41" spans="1:17" ht="14.1" customHeight="1">
      <c r="A41" s="26" t="s">
        <v>375</v>
      </c>
      <c r="B41" s="19">
        <f>SP!B184</f>
        <v>1139741</v>
      </c>
      <c r="C41" s="20">
        <f t="shared" si="2"/>
        <v>6.9840991075234365E-2</v>
      </c>
      <c r="D41" s="19">
        <f>SP!C184</f>
        <v>1489610</v>
      </c>
      <c r="E41" s="20">
        <f t="shared" si="3"/>
        <v>0.10315706561946143</v>
      </c>
      <c r="Q41" s="19"/>
    </row>
    <row r="42" spans="1:17" ht="14.1" customHeight="1">
      <c r="A42" s="26" t="s">
        <v>376</v>
      </c>
      <c r="B42" s="19">
        <f>SP!B188+SP!B180</f>
        <v>100000</v>
      </c>
      <c r="C42" s="20">
        <f t="shared" si="2"/>
        <v>6.1277949179010293E-3</v>
      </c>
      <c r="D42" s="19">
        <f>SP!C188+SP!C180</f>
        <v>0</v>
      </c>
      <c r="E42" s="20">
        <f t="shared" si="3"/>
        <v>0</v>
      </c>
      <c r="G42" s="422"/>
      <c r="L42" s="422"/>
    </row>
    <row r="43" spans="1:17" ht="14.1" customHeight="1">
      <c r="A43" s="26" t="s">
        <v>377</v>
      </c>
      <c r="B43" s="19">
        <f>SP!B192+SP!B196</f>
        <v>6812997</v>
      </c>
      <c r="C43" s="20">
        <f t="shared" si="2"/>
        <v>0.41748648392274956</v>
      </c>
      <c r="D43" s="19">
        <f>SP!C192+SP!C196</f>
        <v>4849735</v>
      </c>
      <c r="E43" s="20">
        <f t="shared" si="3"/>
        <v>0.3358492703674108</v>
      </c>
      <c r="F43" s="422"/>
      <c r="G43" s="422"/>
      <c r="H43" s="425"/>
      <c r="I43" s="425"/>
    </row>
    <row r="44" spans="1:17" ht="14.1" customHeight="1">
      <c r="A44" s="26" t="s">
        <v>378</v>
      </c>
      <c r="B44" s="19">
        <f>SP!B205+SP!B211+SP!B217</f>
        <v>636123</v>
      </c>
      <c r="C44" s="20">
        <f t="shared" si="2"/>
        <v>3.8980312865599567E-2</v>
      </c>
      <c r="D44" s="19">
        <f>SP!C205+SP!C211+SP!C217</f>
        <v>209466</v>
      </c>
      <c r="E44" s="20">
        <f t="shared" si="3"/>
        <v>1.4505741708934625E-2</v>
      </c>
      <c r="I44" s="425"/>
    </row>
    <row r="45" spans="1:17" ht="14.1" customHeight="1">
      <c r="A45" s="26" t="s">
        <v>379</v>
      </c>
      <c r="B45" s="568">
        <f>SP!B206+SP!B212+SP!B218</f>
        <v>0</v>
      </c>
      <c r="C45" s="20">
        <f t="shared" si="2"/>
        <v>0</v>
      </c>
      <c r="D45" s="402">
        <f>SP!C206+SP!C212+SP!C218</f>
        <v>0</v>
      </c>
      <c r="E45" s="20">
        <f t="shared" si="3"/>
        <v>0</v>
      </c>
      <c r="I45" s="425"/>
      <c r="L45" s="422"/>
    </row>
    <row r="46" spans="1:17" s="33" customFormat="1" ht="14.1" customHeight="1">
      <c r="A46" s="26" t="s">
        <v>380</v>
      </c>
      <c r="B46" s="402">
        <f>SP!B201</f>
        <v>0</v>
      </c>
      <c r="C46" s="20">
        <f t="shared" si="2"/>
        <v>0</v>
      </c>
      <c r="D46" s="402">
        <f>SP!C201</f>
        <v>0</v>
      </c>
      <c r="E46" s="20">
        <f t="shared" si="3"/>
        <v>0</v>
      </c>
      <c r="F46" s="425"/>
      <c r="G46" s="425"/>
      <c r="H46" s="425"/>
      <c r="I46" s="425"/>
      <c r="J46" s="425"/>
      <c r="K46" s="425"/>
      <c r="L46" s="422"/>
      <c r="M46" s="425"/>
      <c r="N46" s="425"/>
      <c r="O46" s="425"/>
    </row>
    <row r="47" spans="1:17" ht="14.1" customHeight="1">
      <c r="A47" s="37" t="s">
        <v>381</v>
      </c>
      <c r="B47" s="19">
        <f>SP!B231+SP!B223+SP!B227+SP!B239</f>
        <v>557165</v>
      </c>
      <c r="C47" s="20">
        <f t="shared" si="2"/>
        <v>3.414192855432327E-2</v>
      </c>
      <c r="D47" s="19">
        <f>SP!C231+SP!C223+SP!C227+SP!C239</f>
        <v>613686</v>
      </c>
      <c r="E47" s="20">
        <f t="shared" si="3"/>
        <v>4.2498403590030147E-2</v>
      </c>
      <c r="L47" s="422"/>
    </row>
    <row r="48" spans="1:17" ht="14.1" customHeight="1">
      <c r="A48" s="38" t="s">
        <v>382</v>
      </c>
      <c r="B48" s="39">
        <f>SUM(B39:B47)</f>
        <v>9246026</v>
      </c>
      <c r="C48" s="40">
        <f t="shared" si="2"/>
        <v>0.5665775113358078</v>
      </c>
      <c r="D48" s="39">
        <f>SUM(D39:D47)</f>
        <v>7162497</v>
      </c>
      <c r="E48" s="20">
        <f t="shared" si="3"/>
        <v>0.49601048128583697</v>
      </c>
      <c r="L48" s="422"/>
    </row>
    <row r="49" spans="1:15" ht="14.1" customHeight="1">
      <c r="A49" s="29" t="s">
        <v>383</v>
      </c>
      <c r="B49" s="30">
        <f>B48+B38</f>
        <v>16319084</v>
      </c>
      <c r="C49" s="31">
        <v>1</v>
      </c>
      <c r="D49" s="30">
        <f>D48+D38</f>
        <v>14440213</v>
      </c>
      <c r="E49" s="41">
        <v>1</v>
      </c>
    </row>
    <row r="50" spans="1:15">
      <c r="A50" s="18"/>
      <c r="B50" s="433"/>
      <c r="C50" s="433"/>
      <c r="D50" s="433"/>
      <c r="E50" s="433"/>
    </row>
    <row r="51" spans="1:15">
      <c r="A51" s="433"/>
      <c r="B51" s="433"/>
      <c r="C51" s="433"/>
      <c r="D51" s="433"/>
      <c r="E51" s="433"/>
    </row>
    <row r="52" spans="1:15" s="33" customFormat="1" ht="26.25">
      <c r="A52" s="11" t="str">
        <f>'Analisi Cash-Flow'!A1</f>
        <v xml:space="preserve">oml </v>
      </c>
      <c r="B52" s="433"/>
      <c r="C52" s="433"/>
      <c r="D52" s="433"/>
      <c r="E52" s="433"/>
      <c r="F52" s="425"/>
      <c r="G52" s="425"/>
      <c r="H52" s="425"/>
      <c r="I52" s="425"/>
      <c r="J52" s="425"/>
      <c r="K52" s="425"/>
      <c r="L52" s="425"/>
      <c r="M52" s="425"/>
      <c r="N52" s="425"/>
      <c r="O52" s="425"/>
    </row>
    <row r="53" spans="1:15" ht="5.0999999999999996" customHeight="1">
      <c r="A53" s="433"/>
      <c r="B53" s="433"/>
      <c r="C53" s="433"/>
      <c r="D53" s="433"/>
      <c r="E53" s="433"/>
    </row>
    <row r="54" spans="1:15" ht="26.25">
      <c r="A54" s="14" t="s">
        <v>384</v>
      </c>
      <c r="B54" s="42"/>
      <c r="C54" s="42"/>
      <c r="D54" s="42"/>
      <c r="E54" s="42"/>
    </row>
    <row r="55" spans="1:15" ht="15.75">
      <c r="A55" s="43" t="s">
        <v>342</v>
      </c>
      <c r="B55" s="44">
        <f>CE!B3</f>
        <v>2017</v>
      </c>
      <c r="C55" s="44"/>
      <c r="D55" s="44">
        <f>CE!C3</f>
        <v>2018</v>
      </c>
      <c r="E55" s="45"/>
    </row>
    <row r="56" spans="1:15" ht="14.1" customHeight="1">
      <c r="A56" s="46"/>
      <c r="B56" s="47" t="s">
        <v>1098</v>
      </c>
      <c r="C56" s="17" t="s">
        <v>343</v>
      </c>
      <c r="D56" s="47" t="s">
        <v>1098</v>
      </c>
      <c r="E56" s="48" t="s">
        <v>343</v>
      </c>
    </row>
    <row r="57" spans="1:15" ht="14.1" customHeight="1">
      <c r="A57" s="26" t="s">
        <v>385</v>
      </c>
      <c r="B57" s="49">
        <f>B9</f>
        <v>384597</v>
      </c>
      <c r="C57" s="50">
        <f t="shared" ref="C57:C73" si="4">(B57/B$74)</f>
        <v>5.4990458809308584E-2</v>
      </c>
      <c r="D57" s="49">
        <f>D9</f>
        <v>313215</v>
      </c>
      <c r="E57" s="51">
        <f t="shared" ref="E57:E73" si="5">(D57/D$74)</f>
        <v>4.4156482402538957E-2</v>
      </c>
    </row>
    <row r="58" spans="1:15" ht="14.1" customHeight="1">
      <c r="A58" s="26" t="s">
        <v>386</v>
      </c>
      <c r="B58" s="52">
        <f>B8+B11</f>
        <v>483368</v>
      </c>
      <c r="C58" s="51">
        <f t="shared" si="4"/>
        <v>6.9112936642089964E-2</v>
      </c>
      <c r="D58" s="52">
        <f>D8+D11</f>
        <v>416914</v>
      </c>
      <c r="E58" s="51">
        <f t="shared" si="5"/>
        <v>5.8775779271018722E-2</v>
      </c>
    </row>
    <row r="59" spans="1:15" ht="14.1" customHeight="1">
      <c r="A59" s="26" t="s">
        <v>387</v>
      </c>
      <c r="B59" s="52">
        <f>B10</f>
        <v>2638021</v>
      </c>
      <c r="C59" s="51">
        <f t="shared" si="4"/>
        <v>0.3771895910227876</v>
      </c>
      <c r="D59" s="52">
        <f>D10</f>
        <v>2838021</v>
      </c>
      <c r="E59" s="51">
        <f t="shared" si="5"/>
        <v>0.40009905127320217</v>
      </c>
    </row>
    <row r="60" spans="1:15" ht="14.1" customHeight="1">
      <c r="A60" s="21" t="s">
        <v>388</v>
      </c>
      <c r="B60" s="53">
        <f>SUM(B57:B59)</f>
        <v>3505986</v>
      </c>
      <c r="C60" s="54">
        <f t="shared" si="4"/>
        <v>0.50129298647418619</v>
      </c>
      <c r="D60" s="53">
        <f>SUM(D57:D59)</f>
        <v>3568150</v>
      </c>
      <c r="E60" s="54">
        <f t="shared" si="5"/>
        <v>0.50303131294675985</v>
      </c>
    </row>
    <row r="61" spans="1:15" ht="14.1" customHeight="1">
      <c r="A61" s="26" t="s">
        <v>389</v>
      </c>
      <c r="B61" s="52">
        <f>B13</f>
        <v>3186843</v>
      </c>
      <c r="C61" s="51">
        <f t="shared" si="4"/>
        <v>0.45566127328927009</v>
      </c>
      <c r="D61" s="52">
        <f>D13</f>
        <v>3149332</v>
      </c>
      <c r="E61" s="51">
        <f t="shared" si="5"/>
        <v>0.44398711121035978</v>
      </c>
    </row>
    <row r="62" spans="1:15" ht="14.1" customHeight="1">
      <c r="A62" s="26" t="s">
        <v>390</v>
      </c>
      <c r="B62" s="55">
        <f>B14+B15</f>
        <v>8303757</v>
      </c>
      <c r="C62" s="56">
        <f t="shared" si="4"/>
        <v>1.1872880112715591</v>
      </c>
      <c r="D62" s="55">
        <f>D14+D15</f>
        <v>5846597</v>
      </c>
      <c r="E62" s="51">
        <f t="shared" si="5"/>
        <v>0.8242426369913225</v>
      </c>
      <c r="F62" s="426"/>
    </row>
    <row r="63" spans="1:15" ht="14.1" customHeight="1">
      <c r="A63" s="26" t="s">
        <v>391</v>
      </c>
      <c r="B63" s="52">
        <f>B17</f>
        <v>495978</v>
      </c>
      <c r="C63" s="51">
        <f t="shared" si="4"/>
        <v>7.0915940008172848E-2</v>
      </c>
      <c r="D63" s="52">
        <f>D17</f>
        <v>739170</v>
      </c>
      <c r="E63" s="51">
        <f t="shared" si="5"/>
        <v>0.10420684544956252</v>
      </c>
    </row>
    <row r="64" spans="1:15" ht="14.1" customHeight="1">
      <c r="A64" s="26" t="s">
        <v>115</v>
      </c>
      <c r="B64" s="52">
        <f>B18</f>
        <v>62207</v>
      </c>
      <c r="C64" s="51">
        <f t="shared" si="4"/>
        <v>8.8944829812782188E-3</v>
      </c>
      <c r="D64" s="52">
        <f>D18</f>
        <v>76761</v>
      </c>
      <c r="E64" s="51">
        <f t="shared" si="5"/>
        <v>1.0821626504801153E-2</v>
      </c>
      <c r="F64" s="426" t="s">
        <v>872</v>
      </c>
    </row>
    <row r="65" spans="1:12" ht="14.1" customHeight="1">
      <c r="A65" s="26" t="s">
        <v>392</v>
      </c>
      <c r="B65" s="52">
        <f>-SP!B196</f>
        <v>-6812997</v>
      </c>
      <c r="C65" s="51">
        <f t="shared" si="4"/>
        <v>-0.97413612403748073</v>
      </c>
      <c r="D65" s="52">
        <f>-SP!C196</f>
        <v>-4849735</v>
      </c>
      <c r="E65" s="51">
        <f t="shared" si="5"/>
        <v>-0.68370684093826062</v>
      </c>
      <c r="F65" s="426"/>
      <c r="L65" s="410"/>
    </row>
    <row r="66" spans="1:12" ht="14.1" customHeight="1">
      <c r="A66" s="26" t="s">
        <v>393</v>
      </c>
      <c r="B66" s="55">
        <f>-(SP!B205+SP!B211+SP!B217)</f>
        <v>-636123</v>
      </c>
      <c r="C66" s="51">
        <f t="shared" si="4"/>
        <v>-9.0954156244468384E-2</v>
      </c>
      <c r="D66" s="55">
        <f>-(SP!C209+SP!C215+SP!C221)</f>
        <v>-209466</v>
      </c>
      <c r="E66" s="51">
        <f t="shared" si="5"/>
        <v>-2.9530136624779227E-2</v>
      </c>
    </row>
    <row r="67" spans="1:12" ht="14.1" customHeight="1">
      <c r="A67" s="26" t="s">
        <v>394</v>
      </c>
      <c r="B67" s="55">
        <f>-(SP!B225+SP!B229+SP!B233+SP!B194)+SP!B193+SP!B232+SP!B228+SP!B224</f>
        <v>-548333</v>
      </c>
      <c r="C67" s="51">
        <f t="shared" si="4"/>
        <v>-7.8401764055061801E-2</v>
      </c>
      <c r="D67" s="55">
        <f>-(SP!C225+SP!C229+SP!C233+SP!C194)+SP!C193+SP!C232+SP!C228+SP!C224</f>
        <v>-604404</v>
      </c>
      <c r="E67" s="51">
        <f t="shared" si="5"/>
        <v>-8.5207779289063923E-2</v>
      </c>
    </row>
    <row r="68" spans="1:12" ht="14.1" customHeight="1">
      <c r="A68" s="26" t="s">
        <v>395</v>
      </c>
      <c r="B68" s="55">
        <f>-SP!B239</f>
        <v>-8832</v>
      </c>
      <c r="C68" s="51">
        <f t="shared" si="4"/>
        <v>-1.2628172663952486E-3</v>
      </c>
      <c r="D68" s="55">
        <f>-SP!C239</f>
        <v>-9282</v>
      </c>
      <c r="E68" s="51">
        <f t="shared" si="5"/>
        <v>-1.3085595187343091E-3</v>
      </c>
    </row>
    <row r="69" spans="1:12" ht="14.1" customHeight="1">
      <c r="A69" s="21" t="s">
        <v>396</v>
      </c>
      <c r="B69" s="58">
        <f>SUM(B61:B68)</f>
        <v>4042500</v>
      </c>
      <c r="C69" s="54">
        <f t="shared" si="4"/>
        <v>0.57800484594687418</v>
      </c>
      <c r="D69" s="58">
        <f>SUM(D61:D68)</f>
        <v>4138973</v>
      </c>
      <c r="E69" s="54">
        <f t="shared" si="5"/>
        <v>0.58350490378520792</v>
      </c>
    </row>
    <row r="70" spans="1:12" ht="14.1" customHeight="1">
      <c r="A70" s="21" t="s">
        <v>397</v>
      </c>
      <c r="B70" s="58">
        <f>B60+B69</f>
        <v>7548486</v>
      </c>
      <c r="C70" s="54">
        <f t="shared" si="4"/>
        <v>1.0792978324210603</v>
      </c>
      <c r="D70" s="58">
        <f>D60+D69</f>
        <v>7707123</v>
      </c>
      <c r="E70" s="54">
        <f t="shared" si="5"/>
        <v>1.0865362167319677</v>
      </c>
    </row>
    <row r="71" spans="1:12" ht="14.1" customHeight="1">
      <c r="A71" s="26" t="s">
        <v>398</v>
      </c>
      <c r="B71" s="55">
        <f>-SP!B169</f>
        <v>-320939</v>
      </c>
      <c r="C71" s="51">
        <f t="shared" si="4"/>
        <v>-4.5888508906207506E-2</v>
      </c>
      <c r="D71" s="55">
        <f>-SP!C169</f>
        <v>-401661</v>
      </c>
      <c r="E71" s="51">
        <f t="shared" si="5"/>
        <v>-5.6625439006069957E-2</v>
      </c>
      <c r="F71" s="426" t="s">
        <v>872</v>
      </c>
    </row>
    <row r="72" spans="1:12" ht="14.1" customHeight="1">
      <c r="A72" s="26" t="s">
        <v>399</v>
      </c>
      <c r="B72" s="55">
        <f>-SP!B168</f>
        <v>0</v>
      </c>
      <c r="C72" s="51">
        <f t="shared" si="4"/>
        <v>0</v>
      </c>
      <c r="D72" s="55">
        <f>-SP!C168</f>
        <v>0</v>
      </c>
      <c r="E72" s="51">
        <f t="shared" si="5"/>
        <v>0</v>
      </c>
    </row>
    <row r="73" spans="1:12" ht="14.1" customHeight="1">
      <c r="A73" s="26" t="s">
        <v>400</v>
      </c>
      <c r="B73" s="55">
        <f>-(SP!B193+SP!B197+SP!B202+SP!B207+SP!B213+SP!B219+SP!B224+SP!B228+SP!B232-SP!B202)</f>
        <v>-233661</v>
      </c>
      <c r="C73" s="51">
        <f t="shared" si="4"/>
        <v>-3.3409323514852832E-2</v>
      </c>
      <c r="D73" s="55">
        <f>-(SP!C193+SP!C197+SP!C202+SP!C207+SP!C213+SP!C219+SP!C224+SP!C228+SP!C232-SP!C202)</f>
        <v>-212166</v>
      </c>
      <c r="E73" s="51">
        <f t="shared" si="5"/>
        <v>-2.9910777725897807E-2</v>
      </c>
    </row>
    <row r="74" spans="1:12" ht="14.1" customHeight="1">
      <c r="A74" s="59" t="s">
        <v>401</v>
      </c>
      <c r="B74" s="60">
        <f>SUM(B70:B73)</f>
        <v>6993886</v>
      </c>
      <c r="C74" s="61">
        <v>1</v>
      </c>
      <c r="D74" s="60">
        <f>SUM(D70:D73)</f>
        <v>7093296</v>
      </c>
      <c r="E74" s="61">
        <v>1</v>
      </c>
    </row>
    <row r="75" spans="1:12" ht="14.1" customHeight="1">
      <c r="A75" s="26" t="s">
        <v>402</v>
      </c>
      <c r="B75" s="55">
        <f>SP!B184</f>
        <v>1139741</v>
      </c>
      <c r="C75" s="62">
        <f t="shared" ref="C75:C87" si="6">(B75/B$88)</f>
        <v>0.16296247894232191</v>
      </c>
      <c r="D75" s="55">
        <f>SP!C184</f>
        <v>1489610</v>
      </c>
      <c r="E75" s="62">
        <f t="shared" ref="E75:E87" si="7">(D75/D$88)</f>
        <v>0.21000251505083109</v>
      </c>
    </row>
    <row r="76" spans="1:12" ht="14.1" customHeight="1">
      <c r="A76" s="26" t="s">
        <v>403</v>
      </c>
      <c r="B76" s="55">
        <f>SP!B172+SP!B176+SP!B188+SP!B201+SP!B206+SP!B212+SP!B218</f>
        <v>100000</v>
      </c>
      <c r="C76" s="62">
        <f t="shared" si="6"/>
        <v>1.4298202744511421E-2</v>
      </c>
      <c r="D76" s="55">
        <f>SP!C172+SP!C176+SP!C188+SP!C201+SP!C206+SP!C212+SP!C218</f>
        <v>0</v>
      </c>
      <c r="E76" s="62">
        <f t="shared" si="7"/>
        <v>0</v>
      </c>
    </row>
    <row r="77" spans="1:12" ht="14.1" customHeight="1">
      <c r="A77" s="26" t="s">
        <v>404</v>
      </c>
      <c r="B77" s="55">
        <f>SP!B185</f>
        <v>1538474</v>
      </c>
      <c r="C77" s="62">
        <f t="shared" si="6"/>
        <v>0.21997413169159463</v>
      </c>
      <c r="D77" s="55">
        <f>SP!C185</f>
        <v>1109755</v>
      </c>
      <c r="E77" s="62">
        <f t="shared" si="7"/>
        <v>0.15645124635994326</v>
      </c>
    </row>
    <row r="78" spans="1:12" ht="14.1" customHeight="1">
      <c r="A78" s="26" t="s">
        <v>405</v>
      </c>
      <c r="B78" s="55">
        <f>SP!B173+SP!B177+SP!B189+SP!B202+SP!B208+SP!B214+SP!B220</f>
        <v>0</v>
      </c>
      <c r="C78" s="62">
        <f t="shared" si="6"/>
        <v>0</v>
      </c>
      <c r="D78" s="55">
        <f>SP!C173+SP!C177+SP!C189+SP!C202+SP!C208+SP!C220</f>
        <v>0</v>
      </c>
      <c r="E78" s="62">
        <f t="shared" si="7"/>
        <v>0</v>
      </c>
    </row>
    <row r="79" spans="1:12" ht="14.1" customHeight="1">
      <c r="A79" s="26" t="s">
        <v>406</v>
      </c>
      <c r="B79" s="55">
        <f>SP!B182</f>
        <v>0</v>
      </c>
      <c r="C79" s="62">
        <f t="shared" si="6"/>
        <v>0</v>
      </c>
      <c r="D79" s="55">
        <f>SP!C182</f>
        <v>0</v>
      </c>
      <c r="E79" s="62">
        <f t="shared" si="7"/>
        <v>0</v>
      </c>
    </row>
    <row r="80" spans="1:12" ht="14.1" customHeight="1">
      <c r="A80" s="26" t="s">
        <v>407</v>
      </c>
      <c r="B80" s="55">
        <v>0</v>
      </c>
      <c r="C80" s="62">
        <f t="shared" si="6"/>
        <v>0</v>
      </c>
      <c r="D80" s="55">
        <v>0</v>
      </c>
      <c r="E80" s="62">
        <f t="shared" si="7"/>
        <v>0</v>
      </c>
    </row>
    <row r="81" spans="1:15" ht="14.1" customHeight="1">
      <c r="A81" s="26" t="s">
        <v>408</v>
      </c>
      <c r="B81" s="55">
        <f>-(SP!B85+SP!B80+SP!B75)</f>
        <v>0</v>
      </c>
      <c r="C81" s="62">
        <f t="shared" si="6"/>
        <v>0</v>
      </c>
      <c r="D81" s="55">
        <f>-(SP!C85+SP!C80+SP!C75)</f>
        <v>0</v>
      </c>
      <c r="E81" s="62">
        <f t="shared" si="7"/>
        <v>0</v>
      </c>
      <c r="K81" s="410" t="s">
        <v>1192</v>
      </c>
      <c r="L81" s="410">
        <f>B65+B73</f>
        <v>-7046658</v>
      </c>
      <c r="M81" s="410"/>
      <c r="N81" s="410">
        <f>D65+D73</f>
        <v>-5061901</v>
      </c>
    </row>
    <row r="82" spans="1:15" ht="14.1" customHeight="1">
      <c r="A82" s="26" t="s">
        <v>409</v>
      </c>
      <c r="B82" s="55">
        <f>-SP!B113-B20</f>
        <v>-764313</v>
      </c>
      <c r="C82" s="62">
        <f t="shared" si="6"/>
        <v>-0.10928302234265758</v>
      </c>
      <c r="D82" s="55">
        <f>-SP!C113-D20</f>
        <v>-1060203</v>
      </c>
      <c r="E82" s="62">
        <f t="shared" si="7"/>
        <v>-0.14946549530711817</v>
      </c>
      <c r="K82" s="391" t="s">
        <v>1173</v>
      </c>
      <c r="L82" s="391">
        <f>SP!B72</f>
        <v>5720363</v>
      </c>
      <c r="N82" s="391">
        <f>SP!C72</f>
        <v>5405314</v>
      </c>
    </row>
    <row r="83" spans="1:15" ht="14.1" customHeight="1">
      <c r="A83" s="21" t="s">
        <v>410</v>
      </c>
      <c r="B83" s="58">
        <f>SUM(B75:B82)</f>
        <v>2013902</v>
      </c>
      <c r="C83" s="63">
        <f t="shared" si="6"/>
        <v>0.2879517910357704</v>
      </c>
      <c r="D83" s="58">
        <f>SUM(D75:D82)</f>
        <v>1539162</v>
      </c>
      <c r="E83" s="63">
        <f t="shared" si="7"/>
        <v>0.21698826610365618</v>
      </c>
      <c r="G83" s="370" t="s">
        <v>1185</v>
      </c>
      <c r="H83" s="370" t="s">
        <v>349</v>
      </c>
      <c r="I83" s="391" t="s">
        <v>355</v>
      </c>
      <c r="J83" s="370" t="s">
        <v>358</v>
      </c>
      <c r="K83" s="370" t="s">
        <v>361</v>
      </c>
      <c r="L83" s="370" t="s">
        <v>1186</v>
      </c>
      <c r="M83" s="370" t="s">
        <v>1187</v>
      </c>
    </row>
    <row r="84" spans="1:15" ht="14.1" customHeight="1">
      <c r="A84" s="26" t="s">
        <v>411</v>
      </c>
      <c r="B84" s="55">
        <f>SP!B127</f>
        <v>120000</v>
      </c>
      <c r="C84" s="62">
        <f t="shared" si="6"/>
        <v>1.7157843293413706E-2</v>
      </c>
      <c r="D84" s="55">
        <f>SP!C127</f>
        <v>120000</v>
      </c>
      <c r="E84" s="62">
        <f t="shared" si="7"/>
        <v>1.691738227193677E-2</v>
      </c>
      <c r="F84" s="369" t="s">
        <v>1188</v>
      </c>
      <c r="G84" s="390">
        <f>B111</f>
        <v>3505986</v>
      </c>
      <c r="H84" s="390">
        <f>B112</f>
        <v>3186843</v>
      </c>
      <c r="I84" s="390">
        <f>B113</f>
        <v>8861942</v>
      </c>
      <c r="J84" s="392">
        <f>B114</f>
        <v>764313</v>
      </c>
      <c r="K84" s="370"/>
    </row>
    <row r="85" spans="1:15" ht="14.1" customHeight="1">
      <c r="A85" s="26" t="s">
        <v>412</v>
      </c>
      <c r="B85" s="55">
        <f>SP!B128+SP!B129+SP!B130+SP!B131+SP!B132+SP!B133</f>
        <v>4465036</v>
      </c>
      <c r="C85" s="62">
        <f t="shared" si="6"/>
        <v>0.63841989989542292</v>
      </c>
      <c r="D85" s="55">
        <f>SP!C128+SP!C129+SP!C130+SP!C131+SP!C132+SP!C133</f>
        <v>4859861</v>
      </c>
      <c r="E85" s="62">
        <f t="shared" si="7"/>
        <v>0.68513438604564081</v>
      </c>
      <c r="F85" s="369" t="s">
        <v>1189</v>
      </c>
      <c r="G85" s="392" t="s">
        <v>872</v>
      </c>
      <c r="H85" s="370"/>
      <c r="I85" s="370"/>
      <c r="J85" s="370"/>
      <c r="K85" s="390">
        <f>B117</f>
        <v>4979984</v>
      </c>
      <c r="L85" s="390">
        <f>B120</f>
        <v>2093074</v>
      </c>
      <c r="M85" s="390">
        <f>B122</f>
        <v>9246026</v>
      </c>
    </row>
    <row r="86" spans="1:15" ht="14.1" customHeight="1">
      <c r="A86" s="26" t="s">
        <v>413</v>
      </c>
      <c r="B86" s="55">
        <f>SP!B162</f>
        <v>394948</v>
      </c>
      <c r="C86" s="62">
        <f t="shared" si="6"/>
        <v>5.6470465775392963E-2</v>
      </c>
      <c r="D86" s="55">
        <f>SP!C162</f>
        <v>574273</v>
      </c>
      <c r="E86" s="62">
        <f t="shared" si="7"/>
        <v>8.095996557876621E-2</v>
      </c>
      <c r="F86" s="369" t="s">
        <v>1190</v>
      </c>
      <c r="G86" s="390">
        <f>D111</f>
        <v>3568150</v>
      </c>
      <c r="H86" s="390">
        <f>D112</f>
        <v>3149332</v>
      </c>
      <c r="I86" s="390">
        <f>D113</f>
        <v>6662528</v>
      </c>
      <c r="J86" s="392">
        <f>D114</f>
        <v>1060203</v>
      </c>
      <c r="K86" s="370"/>
    </row>
    <row r="87" spans="1:15" ht="14.1" customHeight="1">
      <c r="A87" s="21" t="s">
        <v>414</v>
      </c>
      <c r="B87" s="58">
        <f>SUM(B84:B86)</f>
        <v>4979984</v>
      </c>
      <c r="C87" s="64">
        <f t="shared" si="6"/>
        <v>0.7120482089642296</v>
      </c>
      <c r="D87" s="58">
        <f>SUM(D84:D86)</f>
        <v>5554134</v>
      </c>
      <c r="E87" s="64">
        <f t="shared" si="7"/>
        <v>0.78301173389634382</v>
      </c>
      <c r="F87" s="369" t="s">
        <v>1191</v>
      </c>
      <c r="G87" s="392" t="s">
        <v>872</v>
      </c>
      <c r="H87" s="370"/>
      <c r="I87" s="370"/>
      <c r="J87" s="370"/>
      <c r="K87" s="390">
        <f>D117</f>
        <v>5554134</v>
      </c>
      <c r="L87" s="390">
        <f>D120</f>
        <v>1723582</v>
      </c>
      <c r="M87" s="390">
        <f>D122</f>
        <v>7162497</v>
      </c>
    </row>
    <row r="88" spans="1:15" s="33" customFormat="1" ht="12.95" customHeight="1" thickBot="1">
      <c r="A88" s="59" t="s">
        <v>415</v>
      </c>
      <c r="B88" s="60">
        <f>B83+B87</f>
        <v>6993886</v>
      </c>
      <c r="C88" s="61">
        <v>1</v>
      </c>
      <c r="D88" s="60">
        <f>D83+D87</f>
        <v>7093296</v>
      </c>
      <c r="E88" s="61">
        <v>1</v>
      </c>
      <c r="F88" s="369"/>
      <c r="G88" s="370"/>
      <c r="H88" s="370"/>
      <c r="I88" s="370"/>
      <c r="J88" s="370"/>
      <c r="K88" s="390">
        <f>K87</f>
        <v>5554134</v>
      </c>
      <c r="L88" s="390">
        <f>D118+D119</f>
        <v>401661</v>
      </c>
      <c r="M88" s="390">
        <f>D120</f>
        <v>1723582</v>
      </c>
      <c r="N88" s="390">
        <f>M85</f>
        <v>9246026</v>
      </c>
      <c r="O88" s="425"/>
    </row>
    <row r="89" spans="1:15" s="420" customFormat="1" ht="12.95" customHeight="1">
      <c r="D89" s="444"/>
      <c r="F89" s="391"/>
      <c r="G89" s="391"/>
      <c r="H89" s="391"/>
      <c r="I89" s="391"/>
      <c r="J89" s="391"/>
      <c r="K89" s="391"/>
      <c r="L89" s="391"/>
      <c r="M89" s="391"/>
      <c r="N89" s="391"/>
      <c r="O89" s="391"/>
    </row>
    <row r="90" spans="1:15" s="408" customFormat="1" ht="12.95" customHeight="1">
      <c r="A90" s="411"/>
      <c r="B90" s="409"/>
      <c r="C90" s="409"/>
      <c r="D90" s="409"/>
      <c r="E90" s="409"/>
      <c r="F90" s="390"/>
      <c r="G90" s="390"/>
      <c r="H90" s="390"/>
      <c r="I90" s="390"/>
      <c r="J90" s="391"/>
      <c r="K90" s="391"/>
      <c r="L90" s="391"/>
      <c r="M90" s="391"/>
      <c r="N90" s="391"/>
      <c r="O90" s="391"/>
    </row>
    <row r="91" spans="1:15" s="413" customFormat="1" ht="12.95" customHeight="1" thickBot="1">
      <c r="A91" s="412"/>
      <c r="B91" s="412"/>
      <c r="C91" s="412"/>
      <c r="D91" s="412"/>
      <c r="E91" s="412"/>
      <c r="F91" s="425"/>
      <c r="G91" s="425"/>
      <c r="H91" s="425"/>
      <c r="I91" s="425"/>
      <c r="J91" s="425"/>
      <c r="K91" s="425"/>
      <c r="L91" s="425"/>
      <c r="M91" s="425"/>
      <c r="N91" s="425"/>
      <c r="O91" s="425"/>
    </row>
    <row r="92" spans="1:15" s="389" customFormat="1" ht="12.95" customHeight="1" thickTop="1" thickBot="1">
      <c r="A92" s="393"/>
      <c r="B92" s="396" t="s">
        <v>1175</v>
      </c>
      <c r="C92" s="397"/>
      <c r="D92" s="398" t="s">
        <v>1174</v>
      </c>
      <c r="E92" s="399"/>
      <c r="F92" s="425"/>
      <c r="G92" s="425"/>
      <c r="H92" s="425"/>
      <c r="I92" s="425"/>
      <c r="J92" s="425"/>
      <c r="K92" s="425"/>
      <c r="L92" s="425"/>
      <c r="M92" s="425"/>
      <c r="N92" s="425"/>
      <c r="O92" s="425"/>
    </row>
    <row r="93" spans="1:15" s="389" customFormat="1" ht="16.5" thickTop="1" thickBot="1">
      <c r="A93" s="393" t="str">
        <f>IF(N82&lt;L82,"I crediti commerciali sono diminuiti nell'esercizio","I crediti commerciali sono aumentati nell'esercizio")</f>
        <v>I crediti commerciali sono diminuiti nell'esercizio</v>
      </c>
      <c r="B93" s="759">
        <f>N82-L82</f>
        <v>-315049</v>
      </c>
      <c r="C93" s="760"/>
      <c r="D93" s="761">
        <f>N82</f>
        <v>5405314</v>
      </c>
      <c r="E93" s="762"/>
      <c r="F93" s="425"/>
      <c r="G93" s="425"/>
      <c r="H93" s="425"/>
      <c r="I93" s="425"/>
      <c r="J93" s="425"/>
      <c r="K93" s="425"/>
      <c r="L93" s="425"/>
      <c r="M93" s="425"/>
      <c r="N93" s="425"/>
      <c r="O93" s="425"/>
    </row>
    <row r="94" spans="1:15" s="389" customFormat="1" ht="16.5" thickTop="1" thickBot="1">
      <c r="A94" s="393" t="str">
        <f>IF(B94&gt;0,"I debiti v/Fornitori sono aumentati nell'ultimo anno","I debiti V/Fornitori   nell'ultimo anno sono diminuiti")</f>
        <v>I debiti V/Fornitori   nell'ultimo anno sono diminuiti</v>
      </c>
      <c r="B94" s="759">
        <f>SP!C198-SP!B198</f>
        <v>-1963262</v>
      </c>
      <c r="C94" s="760"/>
      <c r="D94" s="761">
        <f>SP!C198</f>
        <v>4849735</v>
      </c>
      <c r="E94" s="762"/>
      <c r="F94" s="425"/>
      <c r="G94" s="425"/>
      <c r="H94" s="425"/>
      <c r="I94" s="425"/>
      <c r="J94" s="425"/>
      <c r="K94" s="425"/>
      <c r="L94" s="425"/>
      <c r="M94" s="425"/>
      <c r="N94" s="425"/>
      <c r="O94" s="425"/>
    </row>
    <row r="95" spans="1:15" s="389" customFormat="1" ht="16.5" thickTop="1" thickBot="1">
      <c r="A95" s="767" t="str">
        <f>IF(D73=B73,"Il valore dei debiti commerciali oltre i 12 mesi, riclassificato nello Stato Patrimoniale gestionale come Passività operative non correnti, è invariato",IF(B95&gt;0,"Il valore dei debiti commerciali oltre i 12 mesi, riclassificato nello Stato Patrimoniale gestionale come Passività operative non correnti, è cresciuto","Il valore dei debiti commerciali oltre i 12 mesi, riclassificato nello Stato Patrimoniale gestionale come Passività operative non correnti, è diminuito"))</f>
        <v>Il valore dei debiti commerciali oltre i 12 mesi, riclassificato nello Stato Patrimoniale gestionale come Passività operative non correnti, è diminuito</v>
      </c>
      <c r="B95" s="759">
        <f>SP!C197-SP!B197</f>
        <v>0</v>
      </c>
      <c r="C95" s="760"/>
      <c r="D95" s="761">
        <f>SP!C197</f>
        <v>0</v>
      </c>
      <c r="E95" s="762"/>
      <c r="F95" s="425"/>
      <c r="G95" s="425"/>
      <c r="H95" s="425"/>
      <c r="I95" s="425"/>
      <c r="J95" s="425"/>
      <c r="K95" s="425"/>
      <c r="L95" s="425"/>
      <c r="M95" s="425"/>
      <c r="N95" s="425"/>
      <c r="O95" s="425"/>
    </row>
    <row r="96" spans="1:15" s="389" customFormat="1" ht="30" customHeight="1" thickTop="1" thickBot="1">
      <c r="A96" s="768"/>
      <c r="B96" s="760"/>
      <c r="C96" s="760"/>
      <c r="D96" s="762"/>
      <c r="E96" s="762"/>
      <c r="F96" s="425"/>
      <c r="G96" s="425"/>
      <c r="H96" s="425"/>
      <c r="I96" s="425"/>
      <c r="J96" s="425"/>
      <c r="K96" s="425"/>
      <c r="L96" s="425"/>
      <c r="M96" s="425"/>
      <c r="N96" s="425"/>
      <c r="O96" s="425"/>
    </row>
    <row r="97" spans="1:15" s="389" customFormat="1" ht="46.5" thickTop="1" thickBot="1">
      <c r="A97" s="567" t="str">
        <f>IF(SP!C71=SP!B71,"Il valore dei crediti commerciali oltre i 12 mesi, riclassificato nello Stato Patrimoniale gestionale come Immobilizz.materiale, è invariato",IF(SP!C71&lt;SP!B71,"Il valore dei crediti commerciali oltre i 12 mesi, riclassificato nello Stato Patrimoniale gestionale come Immobilizz.materiale, è diminuito","Il valore dei crediti commerciali oltre i 12 mesi, riclassificato nello Stato Patrimoniale gestionale come Immobilizzazione materiale, è aumentato"))</f>
        <v>Il valore dei crediti commerciali oltre i 12 mesi, riclassificato nello Stato Patrimoniale gestionale come Immobilizz.materiale, è invariato</v>
      </c>
      <c r="B97" s="759">
        <f>ABS(SP!C71-SP!B71)</f>
        <v>0</v>
      </c>
      <c r="C97" s="760"/>
      <c r="D97" s="761">
        <f>SP!C71</f>
        <v>0</v>
      </c>
      <c r="E97" s="762"/>
      <c r="F97" s="425"/>
      <c r="G97" s="425"/>
      <c r="H97" s="425"/>
      <c r="I97" s="425"/>
      <c r="J97" s="425"/>
      <c r="K97" s="425"/>
      <c r="L97" s="425"/>
      <c r="M97" s="425"/>
      <c r="N97" s="425"/>
      <c r="O97" s="425"/>
    </row>
    <row r="98" spans="1:15" s="389" customFormat="1" ht="15.75" thickTop="1">
      <c r="A98" s="373"/>
      <c r="B98" s="371"/>
      <c r="C98" s="371"/>
      <c r="D98" s="371"/>
      <c r="E98" s="371"/>
      <c r="F98" s="425"/>
      <c r="G98" s="425"/>
      <c r="H98" s="425"/>
      <c r="I98" s="425"/>
      <c r="J98" s="425"/>
      <c r="K98" s="425"/>
      <c r="L98" s="425"/>
      <c r="M98" s="425"/>
      <c r="N98" s="425"/>
      <c r="O98" s="425"/>
    </row>
    <row r="99" spans="1:15" s="389" customFormat="1" ht="15.75" thickBot="1">
      <c r="A99" s="394" t="s">
        <v>1176</v>
      </c>
      <c r="B99" s="395">
        <f>365*D93/CE!C7</f>
        <v>131.78835051510583</v>
      </c>
      <c r="C99" s="372"/>
      <c r="D99" s="372"/>
      <c r="E99" s="372"/>
      <c r="F99" s="425"/>
      <c r="G99" s="425"/>
      <c r="H99" s="425"/>
      <c r="I99" s="425"/>
      <c r="J99" s="425"/>
      <c r="K99" s="425"/>
      <c r="L99" s="425"/>
      <c r="M99" s="425"/>
      <c r="N99" s="425"/>
      <c r="O99" s="425"/>
    </row>
    <row r="100" spans="1:15" s="389" customFormat="1" ht="16.5" thickTop="1" thickBot="1">
      <c r="A100" s="394" t="s">
        <v>1177</v>
      </c>
      <c r="B100" s="395">
        <f>365*D94/(CE!C17+CE!C18+CE!C19)</f>
        <v>150.58227975271598</v>
      </c>
      <c r="C100" s="371"/>
      <c r="D100" s="371"/>
      <c r="E100" s="371"/>
      <c r="F100" s="425"/>
      <c r="G100" s="425"/>
      <c r="H100" s="425"/>
      <c r="I100" s="425"/>
      <c r="J100" s="425"/>
      <c r="K100" s="425"/>
      <c r="L100" s="425"/>
      <c r="M100" s="425"/>
      <c r="N100" s="425"/>
      <c r="O100" s="425"/>
    </row>
    <row r="101" spans="1:15" s="33" customFormat="1" ht="15.75" thickTop="1">
      <c r="A101" s="433"/>
      <c r="B101" s="66"/>
      <c r="C101" s="371"/>
      <c r="D101" s="371"/>
      <c r="E101" s="371"/>
      <c r="F101" s="425"/>
      <c r="G101" s="425"/>
      <c r="H101" s="425"/>
      <c r="I101" s="425"/>
      <c r="J101" s="425"/>
      <c r="K101" s="425"/>
      <c r="L101" s="425"/>
      <c r="M101" s="425"/>
      <c r="N101" s="425"/>
      <c r="O101" s="425"/>
    </row>
    <row r="102" spans="1:15" ht="26.25">
      <c r="A102" s="11" t="str">
        <f>A52</f>
        <v xml:space="preserve">oml </v>
      </c>
      <c r="B102" s="66"/>
      <c r="C102" s="66"/>
      <c r="D102" s="66"/>
      <c r="E102" s="66"/>
    </row>
    <row r="103" spans="1:15">
      <c r="A103" s="433"/>
      <c r="B103" s="66"/>
      <c r="C103" s="66"/>
      <c r="D103" s="66"/>
      <c r="E103" s="66"/>
    </row>
    <row r="104" spans="1:15" ht="26.25">
      <c r="A104" s="14" t="s">
        <v>416</v>
      </c>
      <c r="B104" s="67"/>
      <c r="C104" s="67"/>
      <c r="D104" s="67"/>
      <c r="E104" s="67"/>
    </row>
    <row r="105" spans="1:15">
      <c r="A105" s="68" t="s">
        <v>342</v>
      </c>
      <c r="B105" s="69">
        <f>CE!B3</f>
        <v>2017</v>
      </c>
      <c r="C105" s="69"/>
      <c r="D105" s="69">
        <f>CE!C3</f>
        <v>2018</v>
      </c>
      <c r="E105" s="69"/>
    </row>
    <row r="106" spans="1:15">
      <c r="A106" s="16"/>
      <c r="B106" s="70" t="s">
        <v>1098</v>
      </c>
      <c r="C106" s="70" t="s">
        <v>343</v>
      </c>
      <c r="D106" s="70" t="s">
        <v>1098</v>
      </c>
      <c r="E106" s="70" t="s">
        <v>343</v>
      </c>
    </row>
    <row r="107" spans="1:15">
      <c r="A107" s="26" t="s">
        <v>344</v>
      </c>
      <c r="B107" s="71">
        <f>SP!B26</f>
        <v>481880</v>
      </c>
      <c r="C107" s="72">
        <f t="shared" ref="C107:C115" si="8">(B107/B$116)</f>
        <v>2.9528618150381481E-2</v>
      </c>
      <c r="D107" s="71">
        <f>SP!C26</f>
        <v>415426</v>
      </c>
      <c r="E107" s="72">
        <f t="shared" ref="E107:E115" si="9">(D107/D$116)</f>
        <v>2.876868921531836E-2</v>
      </c>
    </row>
    <row r="108" spans="1:15">
      <c r="A108" s="26" t="s">
        <v>345</v>
      </c>
      <c r="B108" s="71">
        <f>SP!B19</f>
        <v>384597</v>
      </c>
      <c r="C108" s="72">
        <f t="shared" si="8"/>
        <v>2.3567315420399821E-2</v>
      </c>
      <c r="D108" s="71">
        <f>SP!C19</f>
        <v>313215</v>
      </c>
      <c r="E108" s="72">
        <f t="shared" si="9"/>
        <v>2.1690469524237626E-2</v>
      </c>
    </row>
    <row r="109" spans="1:15">
      <c r="A109" s="26" t="s">
        <v>346</v>
      </c>
      <c r="B109" s="71">
        <f>SP!B57</f>
        <v>2638021</v>
      </c>
      <c r="C109" s="72">
        <f t="shared" si="8"/>
        <v>0.16165251677116191</v>
      </c>
      <c r="D109" s="71">
        <f>SP!C57</f>
        <v>2838021</v>
      </c>
      <c r="E109" s="72">
        <f t="shared" si="9"/>
        <v>0.19653595137412447</v>
      </c>
    </row>
    <row r="110" spans="1:15">
      <c r="A110" s="26" t="s">
        <v>347</v>
      </c>
      <c r="B110" s="71">
        <f>SP!B71+SP!B76+SP!B81+SP!B86+SP!B90+SP!B94+SP!B98</f>
        <v>1488</v>
      </c>
      <c r="C110" s="72">
        <f t="shared" si="8"/>
        <v>9.1181588378367315E-5</v>
      </c>
      <c r="D110" s="71">
        <f>SP!C71+SP!C76+SP!C81+SP!C86+SP!C90+SP!C94+SP!C98</f>
        <v>1488</v>
      </c>
      <c r="E110" s="72">
        <f t="shared" si="9"/>
        <v>1.0304557141920275E-4</v>
      </c>
      <c r="F110" s="390"/>
      <c r="L110" s="422"/>
    </row>
    <row r="111" spans="1:15">
      <c r="A111" s="21" t="s">
        <v>348</v>
      </c>
      <c r="B111" s="35">
        <f>SUM(B107:B110)</f>
        <v>3505986</v>
      </c>
      <c r="C111" s="73">
        <f t="shared" si="8"/>
        <v>0.21483963193032157</v>
      </c>
      <c r="D111" s="35">
        <f>SUM(D107:D110)</f>
        <v>3568150</v>
      </c>
      <c r="E111" s="73">
        <f t="shared" si="9"/>
        <v>0.24709815568509966</v>
      </c>
    </row>
    <row r="112" spans="1:15">
      <c r="A112" s="26" t="s">
        <v>349</v>
      </c>
      <c r="B112" s="71">
        <f>SP!B67</f>
        <v>3186843</v>
      </c>
      <c r="C112" s="72">
        <f t="shared" si="8"/>
        <v>0.19528320339548469</v>
      </c>
      <c r="D112" s="71">
        <f>SP!C67</f>
        <v>3149332</v>
      </c>
      <c r="E112" s="72">
        <f t="shared" si="9"/>
        <v>0.21809456688762138</v>
      </c>
      <c r="G112" s="422"/>
    </row>
    <row r="113" spans="1:12">
      <c r="A113" s="26" t="s">
        <v>355</v>
      </c>
      <c r="B113" s="71">
        <f>SP!B8+SP!B70+SP!B74+SP!B79+SP!B84+SP!B89+SP!B93+SP!B97+SP!B117</f>
        <v>8861942</v>
      </c>
      <c r="C113" s="72">
        <f t="shared" si="8"/>
        <v>0.54304163150333684</v>
      </c>
      <c r="D113" s="71">
        <f>SP!C8+SP!C70+SP!C74+SP!C79+SP!C84+SP!C89+SP!C93+SP!C97+SP!C117</f>
        <v>6662528</v>
      </c>
      <c r="E113" s="72">
        <f t="shared" si="9"/>
        <v>0.46138710003792882</v>
      </c>
      <c r="G113" s="422"/>
    </row>
    <row r="114" spans="1:12">
      <c r="A114" s="74" t="s">
        <v>358</v>
      </c>
      <c r="B114" s="75">
        <f>SP!B113+B20</f>
        <v>764313</v>
      </c>
      <c r="C114" s="72">
        <f t="shared" si="8"/>
        <v>4.6835533170856897E-2</v>
      </c>
      <c r="D114" s="75">
        <f>SP!C113+D20</f>
        <v>1060203</v>
      </c>
      <c r="E114" s="72">
        <f t="shared" si="9"/>
        <v>7.3420177389350139E-2</v>
      </c>
    </row>
    <row r="115" spans="1:12">
      <c r="A115" s="21" t="s">
        <v>359</v>
      </c>
      <c r="B115" s="35">
        <f>SUM(B112:B114)</f>
        <v>12813098</v>
      </c>
      <c r="C115" s="73">
        <f t="shared" si="8"/>
        <v>0.78516036806967837</v>
      </c>
      <c r="D115" s="35">
        <f>SUM(D112:D114)</f>
        <v>10872063</v>
      </c>
      <c r="E115" s="73">
        <f t="shared" si="9"/>
        <v>0.75290184431490037</v>
      </c>
    </row>
    <row r="116" spans="1:12">
      <c r="A116" s="29" t="s">
        <v>360</v>
      </c>
      <c r="B116" s="76">
        <f>B111+B115</f>
        <v>16319084</v>
      </c>
      <c r="C116" s="65">
        <v>1</v>
      </c>
      <c r="D116" s="76">
        <f>D111+D115</f>
        <v>14440213</v>
      </c>
      <c r="E116" s="65">
        <v>1</v>
      </c>
    </row>
    <row r="117" spans="1:12">
      <c r="A117" s="26" t="s">
        <v>361</v>
      </c>
      <c r="B117" s="71">
        <f>SP!B163</f>
        <v>4979984</v>
      </c>
      <c r="C117" s="72">
        <f t="shared" ref="C117:C123" si="10">(B117/B$123)</f>
        <v>0.30516320646428441</v>
      </c>
      <c r="D117" s="71">
        <f>SP!C163</f>
        <v>5554134</v>
      </c>
      <c r="E117" s="72">
        <f t="shared" ref="E117:E122" si="11">(B117/B$123)</f>
        <v>0.30516320646428441</v>
      </c>
    </row>
    <row r="118" spans="1:12">
      <c r="A118" s="26" t="s">
        <v>362</v>
      </c>
      <c r="B118" s="71">
        <f>SP!B168</f>
        <v>0</v>
      </c>
      <c r="C118" s="72">
        <f t="shared" si="10"/>
        <v>0</v>
      </c>
      <c r="D118" s="71">
        <f>SP!C168</f>
        <v>0</v>
      </c>
      <c r="E118" s="72">
        <f t="shared" si="11"/>
        <v>0</v>
      </c>
    </row>
    <row r="119" spans="1:12">
      <c r="A119" s="26" t="s">
        <v>363</v>
      </c>
      <c r="B119" s="71">
        <f>SP!B169</f>
        <v>320939</v>
      </c>
      <c r="C119" s="72">
        <f t="shared" si="10"/>
        <v>1.9666483731562386E-2</v>
      </c>
      <c r="D119" s="71">
        <f>SP!C169</f>
        <v>401661</v>
      </c>
      <c r="E119" s="72">
        <f t="shared" si="11"/>
        <v>1.9666483731562386E-2</v>
      </c>
    </row>
    <row r="120" spans="1:12">
      <c r="A120" s="34" t="s">
        <v>373</v>
      </c>
      <c r="B120" s="35">
        <f>B37</f>
        <v>2093074</v>
      </c>
      <c r="C120" s="73">
        <f t="shared" si="10"/>
        <v>0.12825928219990779</v>
      </c>
      <c r="D120" s="35">
        <f>D37</f>
        <v>1723582</v>
      </c>
      <c r="E120" s="73">
        <f t="shared" si="11"/>
        <v>0.12825928219990779</v>
      </c>
      <c r="G120" s="422"/>
      <c r="L120" s="422"/>
    </row>
    <row r="121" spans="1:12">
      <c r="A121" s="34" t="s">
        <v>374</v>
      </c>
      <c r="B121" s="35">
        <f>B120+SP!B163</f>
        <v>7073058</v>
      </c>
      <c r="C121" s="73">
        <f t="shared" si="10"/>
        <v>0.4334224886641922</v>
      </c>
      <c r="D121" s="35">
        <f>D120+SP!C163</f>
        <v>7277716</v>
      </c>
      <c r="E121" s="73">
        <f t="shared" si="11"/>
        <v>0.4334224886641922</v>
      </c>
    </row>
    <row r="122" spans="1:12">
      <c r="A122" s="34" t="s">
        <v>382</v>
      </c>
      <c r="B122" s="35">
        <f>SP!B172+SP!B176+SP!B180+SP!B184+SP!B188+SP!B192+SP!B196+SP!B201+SP!B205+SP!B211+SP!B217+SP!B223+SP!B227+SP!B231+SP!B239</f>
        <v>9246026</v>
      </c>
      <c r="C122" s="73">
        <f t="shared" si="10"/>
        <v>0.5665775113358078</v>
      </c>
      <c r="D122" s="35">
        <f>SP!C172+SP!C176+SP!C180+SP!C184+SP!C188+SP!C192+SP!C196+SP!C201+SP!C205+SP!C211+SP!C217+SP!C223+SP!C227+SP!C231+SP!C239</f>
        <v>7162497</v>
      </c>
      <c r="E122" s="73">
        <f t="shared" si="11"/>
        <v>0.5665775113358078</v>
      </c>
      <c r="L122" s="422"/>
    </row>
    <row r="123" spans="1:12">
      <c r="A123" s="29" t="s">
        <v>383</v>
      </c>
      <c r="B123" s="76">
        <f>SUM(B121:B122)</f>
        <v>16319084</v>
      </c>
      <c r="C123" s="61">
        <f t="shared" si="10"/>
        <v>1</v>
      </c>
      <c r="D123" s="76">
        <f>SUM(D121:D122)</f>
        <v>14440213</v>
      </c>
      <c r="E123" s="65">
        <v>1</v>
      </c>
    </row>
    <row r="148" spans="1:15" s="240" customFormat="1">
      <c r="A148" s="568"/>
      <c r="B148" s="568"/>
      <c r="C148" s="568"/>
      <c r="D148" s="568"/>
      <c r="E148" s="568"/>
      <c r="F148" s="391"/>
      <c r="G148" s="391"/>
      <c r="H148" s="391"/>
      <c r="I148" s="391"/>
      <c r="J148" s="391"/>
      <c r="K148" s="391"/>
      <c r="L148" s="391"/>
      <c r="M148" s="391"/>
      <c r="N148" s="391"/>
      <c r="O148" s="391"/>
    </row>
    <row r="149" spans="1:15" s="240" customFormat="1">
      <c r="A149" s="568"/>
      <c r="B149" s="568"/>
      <c r="C149" s="568"/>
      <c r="D149" s="568"/>
      <c r="E149" s="568"/>
      <c r="F149" s="391"/>
      <c r="G149" s="391"/>
      <c r="H149" s="391"/>
      <c r="I149" s="391"/>
      <c r="J149" s="391"/>
      <c r="K149" s="391"/>
      <c r="L149" s="391"/>
      <c r="M149" s="391"/>
      <c r="N149" s="391"/>
      <c r="O149" s="391"/>
    </row>
    <row r="150" spans="1:15" s="388" customFormat="1">
      <c r="A150" s="568"/>
      <c r="B150" s="568"/>
      <c r="C150" s="568"/>
      <c r="D150" s="568"/>
      <c r="E150" s="568"/>
      <c r="F150" s="391"/>
      <c r="G150" s="391"/>
      <c r="H150" s="391"/>
      <c r="I150" s="391"/>
      <c r="J150" s="391"/>
      <c r="K150" s="391"/>
      <c r="L150" s="391"/>
      <c r="M150" s="391"/>
      <c r="N150" s="391"/>
      <c r="O150" s="391"/>
    </row>
    <row r="151" spans="1:15" ht="18.75">
      <c r="A151" s="243" t="s">
        <v>1092</v>
      </c>
    </row>
    <row r="152" spans="1:15" s="447" customFormat="1" ht="18.75">
      <c r="A152" s="243"/>
      <c r="B152" s="568"/>
      <c r="C152" s="568"/>
      <c r="D152" s="568"/>
      <c r="E152" s="568"/>
      <c r="F152" s="391"/>
      <c r="G152" s="391"/>
      <c r="H152" s="391"/>
      <c r="I152" s="391"/>
      <c r="J152" s="391"/>
      <c r="K152" s="391"/>
      <c r="L152" s="391"/>
      <c r="M152" s="391"/>
      <c r="N152" s="391"/>
      <c r="O152" s="391"/>
    </row>
    <row r="153" spans="1:15" s="447" customFormat="1" ht="18.75">
      <c r="A153" s="243"/>
      <c r="B153" s="568"/>
      <c r="C153" s="568"/>
      <c r="D153" s="568"/>
      <c r="E153" s="568"/>
      <c r="F153" s="391"/>
      <c r="G153" s="391"/>
      <c r="H153" s="391"/>
      <c r="I153" s="391"/>
      <c r="J153" s="391"/>
      <c r="K153" s="391"/>
      <c r="L153" s="391"/>
      <c r="M153" s="391"/>
      <c r="N153" s="391"/>
      <c r="O153" s="391"/>
    </row>
    <row r="154" spans="1:15" s="254" customFormat="1" ht="5.0999999999999996" customHeight="1">
      <c r="A154" s="568"/>
      <c r="B154" s="242"/>
      <c r="C154" s="569"/>
      <c r="D154" s="569"/>
      <c r="E154" s="569"/>
      <c r="F154" s="390"/>
      <c r="G154" s="390"/>
      <c r="H154" s="391"/>
      <c r="I154" s="391"/>
      <c r="J154" s="391"/>
      <c r="K154" s="391"/>
      <c r="L154" s="391"/>
      <c r="M154" s="391"/>
      <c r="N154" s="391"/>
      <c r="O154" s="391"/>
    </row>
    <row r="155" spans="1:15" ht="15.75" thickBot="1">
      <c r="A155" s="390">
        <f>(B113+B114)-B122</f>
        <v>380229</v>
      </c>
      <c r="B155" s="400">
        <f>B55</f>
        <v>2017</v>
      </c>
      <c r="C155" s="758" t="str">
        <f>IF((B113+B114)-B122&gt;0,"Situazione Positiva","Problemi di solvibilità")</f>
        <v>Situazione Positiva</v>
      </c>
      <c r="D155" s="758"/>
      <c r="E155" s="758"/>
      <c r="F155" s="390"/>
    </row>
    <row r="156" spans="1:15" ht="16.5" thickTop="1" thickBot="1">
      <c r="A156" s="390">
        <f>(D113+D114)-D122</f>
        <v>560234</v>
      </c>
      <c r="B156" s="400">
        <f>D105</f>
        <v>2018</v>
      </c>
      <c r="C156" s="758" t="str">
        <f>IF((D113+D114)-D122&gt;0,"Situazione Positiva","Problemi di solvibilità")</f>
        <v>Situazione Positiva</v>
      </c>
      <c r="D156" s="758"/>
      <c r="E156" s="758"/>
      <c r="F156" s="390"/>
      <c r="G156" s="390"/>
    </row>
    <row r="157" spans="1:15" s="240" customFormat="1" ht="5.0999999999999996" customHeight="1" thickTop="1">
      <c r="A157" s="568"/>
      <c r="B157" s="242"/>
      <c r="C157" s="569"/>
      <c r="D157" s="569"/>
      <c r="E157" s="569"/>
      <c r="F157" s="390"/>
      <c r="G157" s="390"/>
      <c r="H157" s="391"/>
      <c r="I157" s="391"/>
      <c r="J157" s="391"/>
      <c r="K157" s="391"/>
      <c r="L157" s="391"/>
      <c r="M157" s="391"/>
      <c r="N157" s="391"/>
      <c r="O157" s="391"/>
    </row>
    <row r="158" spans="1:15" s="447" customFormat="1" ht="5.0999999999999996" customHeight="1">
      <c r="A158" s="568"/>
      <c r="B158" s="242"/>
      <c r="C158" s="569"/>
      <c r="D158" s="569"/>
      <c r="E158" s="569"/>
      <c r="F158" s="390"/>
      <c r="G158" s="390"/>
      <c r="H158" s="391"/>
      <c r="I158" s="391"/>
      <c r="J158" s="391"/>
      <c r="K158" s="391"/>
      <c r="L158" s="391"/>
      <c r="M158" s="391"/>
      <c r="N158" s="391"/>
      <c r="O158" s="391"/>
    </row>
    <row r="159" spans="1:15" s="447" customFormat="1">
      <c r="A159" s="569"/>
      <c r="B159" s="569"/>
      <c r="C159" s="569"/>
      <c r="D159" s="569"/>
      <c r="E159" s="569"/>
      <c r="F159" s="390"/>
      <c r="G159" s="390"/>
      <c r="H159" s="391"/>
      <c r="I159" s="391"/>
      <c r="J159" s="391"/>
      <c r="K159" s="391"/>
      <c r="L159" s="391"/>
      <c r="M159" s="391"/>
      <c r="N159" s="391"/>
      <c r="O159" s="391"/>
    </row>
    <row r="160" spans="1:15" s="447" customFormat="1">
      <c r="A160" s="569"/>
      <c r="B160" s="569"/>
      <c r="C160" s="569"/>
      <c r="D160" s="569"/>
      <c r="E160" s="569"/>
      <c r="F160" s="390"/>
      <c r="G160" s="390"/>
      <c r="H160" s="391"/>
      <c r="I160" s="391"/>
      <c r="J160" s="391"/>
      <c r="K160" s="391"/>
      <c r="L160" s="391"/>
      <c r="M160" s="391"/>
      <c r="N160" s="391"/>
      <c r="O160" s="391"/>
    </row>
    <row r="161" spans="1:15" s="447" customFormat="1">
      <c r="A161" s="569"/>
      <c r="B161" s="569"/>
      <c r="C161" s="569"/>
      <c r="D161" s="569"/>
      <c r="E161" s="569"/>
      <c r="F161" s="390"/>
      <c r="G161" s="390"/>
      <c r="H161" s="391"/>
      <c r="I161" s="391"/>
      <c r="J161" s="391"/>
      <c r="K161" s="391"/>
      <c r="L161" s="391"/>
      <c r="M161" s="391"/>
      <c r="N161" s="391"/>
      <c r="O161" s="391"/>
    </row>
    <row r="162" spans="1:15" s="447" customFormat="1">
      <c r="A162" s="569"/>
      <c r="B162" s="569"/>
      <c r="C162" s="569"/>
      <c r="D162" s="569"/>
      <c r="E162" s="569"/>
      <c r="F162" s="390"/>
      <c r="G162" s="390"/>
      <c r="H162" s="391"/>
      <c r="I162" s="391"/>
      <c r="J162" s="391"/>
      <c r="K162" s="391"/>
      <c r="L162" s="391"/>
      <c r="M162" s="391"/>
      <c r="N162" s="391"/>
      <c r="O162" s="391"/>
    </row>
    <row r="163" spans="1:15" s="447" customFormat="1">
      <c r="A163" s="569"/>
      <c r="B163" s="569"/>
      <c r="C163" s="569"/>
      <c r="D163" s="569"/>
      <c r="E163" s="569"/>
      <c r="F163" s="390"/>
      <c r="G163" s="390"/>
      <c r="H163" s="391"/>
      <c r="I163" s="391"/>
      <c r="J163" s="391"/>
      <c r="K163" s="391"/>
      <c r="L163" s="391"/>
      <c r="M163" s="391"/>
      <c r="N163" s="391"/>
      <c r="O163" s="391"/>
    </row>
    <row r="164" spans="1:15" s="240" customFormat="1" ht="15" customHeight="1">
      <c r="A164" s="763" t="s">
        <v>1193</v>
      </c>
      <c r="B164" s="763"/>
      <c r="C164" s="763"/>
      <c r="D164" s="245">
        <f>B155</f>
        <v>2017</v>
      </c>
      <c r="E164" s="245">
        <f>B156</f>
        <v>2018</v>
      </c>
      <c r="F164" s="391"/>
      <c r="G164" s="390"/>
      <c r="H164" s="391"/>
      <c r="I164" s="391"/>
      <c r="J164" s="391"/>
      <c r="K164" s="391"/>
      <c r="L164" s="391"/>
      <c r="M164" s="391"/>
      <c r="N164" s="391"/>
      <c r="O164" s="391"/>
    </row>
    <row r="165" spans="1:15" s="240" customFormat="1">
      <c r="A165" s="763"/>
      <c r="B165" s="763"/>
      <c r="C165" s="763"/>
      <c r="D165" s="246">
        <f>A155</f>
        <v>380229</v>
      </c>
      <c r="E165" s="246">
        <f>A156</f>
        <v>560234</v>
      </c>
      <c r="F165" s="390"/>
      <c r="G165" s="390"/>
      <c r="H165" s="391"/>
      <c r="I165" s="391"/>
      <c r="J165" s="391"/>
      <c r="K165" s="391"/>
      <c r="L165" s="391"/>
      <c r="M165" s="391"/>
      <c r="N165" s="391"/>
      <c r="O165" s="391"/>
    </row>
    <row r="166" spans="1:15" s="240" customFormat="1">
      <c r="A166" s="763"/>
      <c r="B166" s="763"/>
      <c r="C166" s="763"/>
      <c r="D166" s="569"/>
      <c r="E166" s="569"/>
      <c r="F166" s="390"/>
      <c r="G166" s="390"/>
      <c r="H166" s="391"/>
      <c r="I166" s="391"/>
      <c r="J166" s="391"/>
      <c r="K166" s="391"/>
      <c r="L166" s="391"/>
      <c r="M166" s="391"/>
      <c r="N166" s="391"/>
      <c r="O166" s="391"/>
    </row>
    <row r="167" spans="1:15" s="240" customFormat="1" ht="18.75">
      <c r="A167" s="763"/>
      <c r="B167" s="763"/>
      <c r="C167" s="763"/>
      <c r="D167" s="247">
        <f>(D113+D114)-D122-((B113+B114)-B122)</f>
        <v>180005</v>
      </c>
      <c r="E167" s="569"/>
      <c r="F167" s="390"/>
      <c r="G167" s="390"/>
      <c r="H167" s="391"/>
      <c r="I167" s="391"/>
      <c r="J167" s="391"/>
      <c r="K167" s="391"/>
      <c r="L167" s="391"/>
      <c r="M167" s="391"/>
      <c r="N167" s="391"/>
      <c r="O167" s="391"/>
    </row>
    <row r="168" spans="1:15" s="240" customFormat="1">
      <c r="A168" s="446"/>
      <c r="B168" s="446"/>
      <c r="C168" s="446"/>
      <c r="D168" s="244"/>
      <c r="E168" s="569"/>
      <c r="F168" s="390"/>
      <c r="G168" s="390"/>
      <c r="H168" s="391"/>
      <c r="I168" s="391"/>
      <c r="J168" s="391"/>
      <c r="K168" s="391"/>
      <c r="L168" s="391"/>
      <c r="M168" s="391"/>
      <c r="N168" s="391"/>
      <c r="O168" s="391"/>
    </row>
    <row r="169" spans="1:15" s="240" customFormat="1">
      <c r="A169" s="446"/>
      <c r="B169" s="446"/>
      <c r="C169" s="446"/>
      <c r="D169" s="244"/>
      <c r="E169" s="569"/>
      <c r="F169" s="390"/>
      <c r="G169" s="390"/>
      <c r="H169" s="391"/>
      <c r="I169" s="391"/>
      <c r="J169" s="391"/>
      <c r="K169" s="391"/>
      <c r="L169" s="391"/>
      <c r="M169" s="391"/>
      <c r="N169" s="391"/>
      <c r="O169" s="391"/>
    </row>
    <row r="170" spans="1:15" s="240" customFormat="1">
      <c r="A170" s="446"/>
      <c r="B170" s="446"/>
      <c r="C170" s="446"/>
      <c r="D170" s="244"/>
      <c r="E170" s="569"/>
      <c r="F170" s="390"/>
      <c r="G170" s="390"/>
      <c r="H170" s="391"/>
      <c r="I170" s="391"/>
      <c r="J170" s="391"/>
      <c r="K170" s="391"/>
      <c r="L170" s="391"/>
      <c r="M170" s="391"/>
      <c r="N170" s="391"/>
      <c r="O170" s="391"/>
    </row>
    <row r="171" spans="1:15" ht="18.75">
      <c r="A171" s="243" t="s">
        <v>1093</v>
      </c>
    </row>
    <row r="172" spans="1:15" s="240" customFormat="1">
      <c r="A172" s="569"/>
      <c r="B172" s="569"/>
      <c r="C172" s="569"/>
      <c r="D172" s="569"/>
      <c r="E172" s="569"/>
      <c r="F172" s="390"/>
      <c r="G172" s="390"/>
      <c r="H172" s="391"/>
      <c r="I172" s="391"/>
      <c r="J172" s="391"/>
      <c r="K172" s="391"/>
      <c r="L172" s="391"/>
      <c r="M172" s="391"/>
      <c r="N172" s="391"/>
      <c r="O172" s="391"/>
    </row>
    <row r="174" spans="1:15" s="240" customFormat="1">
      <c r="A174" s="568"/>
      <c r="B174" s="568"/>
      <c r="C174" s="568"/>
      <c r="D174" s="568"/>
      <c r="E174" s="568"/>
      <c r="F174" s="391"/>
      <c r="G174" s="391"/>
      <c r="H174" s="391"/>
      <c r="I174" s="391"/>
      <c r="J174" s="391"/>
      <c r="K174" s="391"/>
      <c r="L174" s="391"/>
      <c r="M174" s="391"/>
      <c r="N174" s="391"/>
      <c r="O174" s="391"/>
    </row>
    <row r="176" spans="1:15" s="254" customFormat="1" ht="5.0999999999999996" customHeight="1">
      <c r="A176" s="568"/>
      <c r="B176" s="242"/>
      <c r="C176" s="569"/>
      <c r="D176" s="569"/>
      <c r="E176" s="569"/>
      <c r="F176" s="390"/>
      <c r="G176" s="390"/>
      <c r="H176" s="391"/>
      <c r="I176" s="391"/>
      <c r="J176" s="391"/>
      <c r="K176" s="391"/>
      <c r="L176" s="391"/>
      <c r="M176" s="391"/>
      <c r="N176" s="391"/>
      <c r="O176" s="391"/>
    </row>
    <row r="177" spans="1:15" ht="15.75" thickBot="1">
      <c r="B177" s="400">
        <f>B155</f>
        <v>2017</v>
      </c>
      <c r="C177" s="758" t="str">
        <f>IF((B113+B114+B61)-B122&gt;0,"Situazione positiva","Problemi di solvibilità")</f>
        <v>Situazione positiva</v>
      </c>
      <c r="D177" s="758"/>
      <c r="E177" s="758"/>
    </row>
    <row r="178" spans="1:15" ht="16.5" thickTop="1" thickBot="1">
      <c r="B178" s="400">
        <f>B156</f>
        <v>2018</v>
      </c>
      <c r="C178" s="758" t="str">
        <f>IF((D113+D114+D61)-D122&gt;0,"Situazione Positiva","Problemi di solvibilità")</f>
        <v>Situazione Positiva</v>
      </c>
      <c r="D178" s="758"/>
      <c r="E178" s="758"/>
    </row>
    <row r="179" spans="1:15" s="254" customFormat="1" ht="5.0999999999999996" customHeight="1" thickTop="1">
      <c r="A179" s="568"/>
      <c r="B179" s="242"/>
      <c r="C179" s="569"/>
      <c r="D179" s="569"/>
      <c r="E179" s="569"/>
      <c r="F179" s="390"/>
      <c r="G179" s="390"/>
      <c r="H179" s="391"/>
      <c r="I179" s="391"/>
      <c r="J179" s="391"/>
      <c r="K179" s="391"/>
      <c r="L179" s="391"/>
      <c r="M179" s="391"/>
      <c r="N179" s="391"/>
      <c r="O179" s="391"/>
    </row>
    <row r="180" spans="1:15" s="447" customFormat="1">
      <c r="A180" s="446"/>
      <c r="B180" s="446"/>
      <c r="C180" s="446"/>
      <c r="D180" s="244"/>
      <c r="E180" s="569"/>
      <c r="F180" s="390"/>
      <c r="G180" s="390"/>
      <c r="H180" s="391"/>
      <c r="I180" s="391"/>
      <c r="J180" s="391"/>
      <c r="K180" s="391"/>
      <c r="L180" s="391"/>
      <c r="M180" s="391"/>
      <c r="N180" s="391"/>
      <c r="O180" s="391"/>
    </row>
    <row r="181" spans="1:15" s="447" customFormat="1">
      <c r="A181" s="446"/>
      <c r="B181" s="446"/>
      <c r="C181" s="446"/>
      <c r="D181" s="244"/>
      <c r="E181" s="569"/>
      <c r="F181" s="390"/>
      <c r="G181" s="390"/>
      <c r="H181" s="391"/>
      <c r="I181" s="391"/>
      <c r="J181" s="391"/>
      <c r="K181" s="391"/>
      <c r="L181" s="391"/>
      <c r="M181" s="391"/>
      <c r="N181" s="391"/>
      <c r="O181" s="391"/>
    </row>
    <row r="182" spans="1:15" s="447" customFormat="1">
      <c r="A182" s="446"/>
      <c r="B182" s="446"/>
      <c r="C182" s="446"/>
      <c r="D182" s="244"/>
      <c r="E182" s="569"/>
      <c r="F182" s="390"/>
      <c r="G182" s="390"/>
      <c r="H182" s="391"/>
      <c r="I182" s="391"/>
      <c r="J182" s="391"/>
      <c r="K182" s="391"/>
      <c r="L182" s="391"/>
      <c r="M182" s="391"/>
      <c r="N182" s="391"/>
      <c r="O182" s="391"/>
    </row>
    <row r="183" spans="1:15" s="447" customFormat="1">
      <c r="A183" s="446"/>
      <c r="B183" s="446"/>
      <c r="C183" s="446"/>
      <c r="D183" s="244"/>
      <c r="E183" s="569"/>
      <c r="F183" s="390"/>
      <c r="G183" s="390"/>
      <c r="H183" s="391"/>
      <c r="I183" s="391"/>
      <c r="J183" s="391"/>
      <c r="K183" s="391"/>
      <c r="L183" s="391"/>
      <c r="M183" s="391"/>
      <c r="N183" s="391"/>
      <c r="O183" s="391"/>
    </row>
    <row r="184" spans="1:15" ht="15" customHeight="1">
      <c r="A184" s="764" t="s">
        <v>1094</v>
      </c>
      <c r="B184" s="765"/>
      <c r="C184" s="765"/>
      <c r="D184" s="248">
        <f>B155</f>
        <v>2017</v>
      </c>
      <c r="E184" s="248">
        <f>B156</f>
        <v>2018</v>
      </c>
    </row>
    <row r="185" spans="1:15">
      <c r="A185" s="765"/>
      <c r="B185" s="765"/>
      <c r="C185" s="765"/>
      <c r="D185" s="390">
        <f>(B113+B114+B61)-B122</f>
        <v>3567072</v>
      </c>
      <c r="E185" s="390">
        <f>(D113+D114+D61)-D122</f>
        <v>3709566</v>
      </c>
    </row>
    <row r="186" spans="1:15">
      <c r="A186" s="765"/>
      <c r="B186" s="765"/>
      <c r="C186" s="765"/>
    </row>
    <row r="187" spans="1:15">
      <c r="A187" s="765"/>
      <c r="B187" s="765"/>
      <c r="C187" s="765"/>
    </row>
    <row r="188" spans="1:15">
      <c r="A188" s="765"/>
      <c r="B188" s="765"/>
      <c r="C188" s="765"/>
    </row>
    <row r="189" spans="1:15">
      <c r="A189" s="765"/>
      <c r="B189" s="765"/>
      <c r="C189" s="765"/>
    </row>
    <row r="190" spans="1:15">
      <c r="A190" s="765"/>
      <c r="B190" s="765"/>
      <c r="C190" s="765"/>
    </row>
    <row r="191" spans="1:15">
      <c r="A191" s="765"/>
      <c r="B191" s="765"/>
      <c r="C191" s="765"/>
    </row>
    <row r="192" spans="1:15">
      <c r="A192" s="765"/>
      <c r="B192" s="765"/>
      <c r="C192" s="765"/>
    </row>
    <row r="193" spans="1:6">
      <c r="A193" s="765"/>
      <c r="B193" s="765"/>
      <c r="C193" s="765"/>
    </row>
    <row r="194" spans="1:6">
      <c r="A194" s="765"/>
      <c r="B194" s="765"/>
      <c r="C194" s="765"/>
    </row>
    <row r="195" spans="1:6">
      <c r="A195" s="765"/>
      <c r="B195" s="765"/>
      <c r="C195" s="765"/>
    </row>
    <row r="196" spans="1:6">
      <c r="A196" s="765"/>
      <c r="B196" s="765"/>
      <c r="C196" s="765"/>
    </row>
    <row r="197" spans="1:6" ht="18.75">
      <c r="A197" s="766"/>
      <c r="B197" s="766"/>
      <c r="C197" s="766"/>
      <c r="D197" s="247">
        <f>(D25-D12)-(B25-B12)</f>
        <v>511986</v>
      </c>
    </row>
    <row r="199" spans="1:6">
      <c r="A199" s="651">
        <f>B19</f>
        <v>8861942</v>
      </c>
    </row>
    <row r="200" spans="1:6">
      <c r="A200" s="651">
        <f>B22</f>
        <v>764313</v>
      </c>
    </row>
    <row r="201" spans="1:6">
      <c r="A201" s="651">
        <f>B48</f>
        <v>9246026</v>
      </c>
    </row>
    <row r="202" spans="1:6" ht="18.75">
      <c r="A202" s="243" t="s">
        <v>1216</v>
      </c>
    </row>
    <row r="207" spans="1:6" ht="15.75" thickBot="1">
      <c r="B207" s="400">
        <f>B55</f>
        <v>2017</v>
      </c>
      <c r="C207" s="758" t="str">
        <f>IF((B19+B22)-B48&gt;0,"Situazione positiva","Situazione negativa")</f>
        <v>Situazione positiva</v>
      </c>
      <c r="D207" s="758"/>
      <c r="E207" s="758"/>
      <c r="F207" s="443">
        <f>(B19+B22)/B48</f>
        <v>1.0411235053849082</v>
      </c>
    </row>
    <row r="208" spans="1:6" ht="16.5" thickTop="1" thickBot="1">
      <c r="B208" s="400">
        <f>D105</f>
        <v>2018</v>
      </c>
      <c r="C208" s="758" t="str">
        <f>IF((D19+D22)-D48&gt;0,"Situazione Positiva","Situazione negativa")</f>
        <v>Situazione Positiva</v>
      </c>
      <c r="D208" s="758"/>
      <c r="E208" s="758"/>
      <c r="F208" s="443">
        <f>((D19+D22)/D48)</f>
        <v>1.0782176941924024</v>
      </c>
    </row>
    <row r="209" spans="1:15" s="447" customFormat="1" ht="15.75" thickTop="1">
      <c r="A209" s="568"/>
      <c r="B209" s="242"/>
      <c r="C209" s="569"/>
      <c r="D209" s="569"/>
      <c r="E209" s="569"/>
      <c r="F209" s="443"/>
      <c r="G209" s="391"/>
      <c r="H209" s="391"/>
      <c r="I209" s="391"/>
      <c r="J209" s="391"/>
      <c r="K209" s="391"/>
      <c r="L209" s="391"/>
      <c r="M209" s="391"/>
      <c r="N209" s="391"/>
      <c r="O209" s="391"/>
    </row>
    <row r="210" spans="1:15" s="447" customFormat="1">
      <c r="A210" s="568"/>
      <c r="B210" s="242"/>
      <c r="C210" s="569"/>
      <c r="D210" s="569"/>
      <c r="E210" s="569"/>
      <c r="F210" s="443"/>
      <c r="G210" s="391"/>
      <c r="H210" s="391"/>
      <c r="I210" s="391"/>
      <c r="J210" s="391"/>
      <c r="K210" s="391"/>
      <c r="L210" s="391"/>
      <c r="M210" s="391"/>
      <c r="N210" s="391"/>
      <c r="O210" s="391"/>
    </row>
    <row r="211" spans="1:15">
      <c r="B211" s="242"/>
      <c r="C211" s="569"/>
      <c r="D211" s="569"/>
      <c r="E211" s="569"/>
    </row>
    <row r="212" spans="1:15" ht="29.25" customHeight="1">
      <c r="A212" s="770" t="s">
        <v>1225</v>
      </c>
      <c r="B212" s="770"/>
      <c r="C212" s="770"/>
    </row>
    <row r="213" spans="1:15">
      <c r="A213" s="568" t="s">
        <v>1217</v>
      </c>
    </row>
    <row r="214" spans="1:15" ht="15" customHeight="1">
      <c r="A214" s="770" t="str">
        <f>IF((D19+D22)-D48&gt;0,"una soddisfacente situazione di tranquillità finanziaria, dato che le liquidità immediate e quelle differite riescono a coprire le passività correnti","una situazione di non tranquillità finanziaria, dato che le liquidità immediate e quelle differite da sole non riescono a coprire le passività correnti")</f>
        <v>una soddisfacente situazione di tranquillità finanziaria, dato che le liquidità immediate e quelle differite riescono a coprire le passività correnti</v>
      </c>
      <c r="B214" s="770"/>
      <c r="C214" s="770"/>
    </row>
    <row r="215" spans="1:15">
      <c r="A215" s="769"/>
      <c r="B215" s="769"/>
      <c r="C215" s="769"/>
    </row>
    <row r="216" spans="1:15" s="442" customFormat="1" ht="15.75" thickBot="1">
      <c r="A216" s="769" t="s">
        <v>1219</v>
      </c>
      <c r="B216" s="769"/>
      <c r="C216" s="769"/>
      <c r="D216" s="568"/>
      <c r="E216" s="568"/>
      <c r="F216" s="391"/>
      <c r="G216" s="391"/>
      <c r="H216" s="391"/>
      <c r="I216" s="391"/>
      <c r="J216" s="391"/>
      <c r="K216" s="391"/>
      <c r="L216" s="391"/>
      <c r="M216" s="391"/>
      <c r="N216" s="391"/>
      <c r="O216" s="391"/>
    </row>
    <row r="217" spans="1:15" ht="15" customHeight="1">
      <c r="A217" s="769"/>
      <c r="B217" s="769"/>
      <c r="C217" s="769"/>
      <c r="D217" s="452" t="s">
        <v>1222</v>
      </c>
      <c r="E217" s="448"/>
    </row>
    <row r="218" spans="1:15" ht="19.5" thickBot="1">
      <c r="A218" s="769" t="s">
        <v>1218</v>
      </c>
      <c r="B218" s="769"/>
      <c r="C218" s="769"/>
      <c r="D218" s="449">
        <f>100*(((D19+D22)/D48)-((B19+B22)/B48))/((B19+B22)/B48)</f>
        <v>3.5628999456486552</v>
      </c>
      <c r="E218" s="450" t="s">
        <v>343</v>
      </c>
    </row>
    <row r="220" spans="1:15" s="442" customFormat="1">
      <c r="A220" s="568"/>
      <c r="B220" s="568"/>
      <c r="C220" s="568"/>
      <c r="D220" s="568"/>
      <c r="E220" s="568"/>
      <c r="F220" s="391"/>
      <c r="G220" s="391"/>
      <c r="H220" s="391"/>
      <c r="I220" s="391"/>
      <c r="J220" s="391"/>
      <c r="K220" s="391"/>
      <c r="L220" s="391"/>
      <c r="M220" s="391"/>
      <c r="N220" s="391"/>
      <c r="O220" s="391"/>
    </row>
    <row r="221" spans="1:15" s="442" customFormat="1">
      <c r="A221" s="568"/>
      <c r="B221" s="568"/>
      <c r="C221" s="568"/>
      <c r="D221" s="568"/>
      <c r="E221" s="568"/>
      <c r="F221" s="391"/>
      <c r="G221" s="391"/>
      <c r="H221" s="391"/>
      <c r="I221" s="391"/>
      <c r="J221" s="391"/>
      <c r="K221" s="391"/>
      <c r="L221" s="391"/>
      <c r="M221" s="391"/>
      <c r="N221" s="391"/>
      <c r="O221" s="391"/>
    </row>
    <row r="222" spans="1:15" s="442" customFormat="1">
      <c r="A222" s="568"/>
      <c r="B222" s="568"/>
      <c r="C222" s="568"/>
      <c r="D222" s="568"/>
      <c r="E222" s="568"/>
      <c r="F222" s="391"/>
      <c r="G222" s="391"/>
      <c r="H222" s="391"/>
      <c r="I222" s="391"/>
      <c r="J222" s="391"/>
      <c r="K222" s="391"/>
      <c r="L222" s="391"/>
      <c r="M222" s="391"/>
      <c r="N222" s="391"/>
      <c r="O222" s="391"/>
    </row>
    <row r="223" spans="1:15" s="442" customFormat="1">
      <c r="A223" s="568"/>
      <c r="B223" s="568"/>
      <c r="C223" s="568"/>
      <c r="D223" s="568"/>
      <c r="E223" s="568"/>
      <c r="F223" s="391"/>
      <c r="G223" s="391"/>
      <c r="H223" s="391"/>
      <c r="I223" s="391"/>
      <c r="J223" s="391"/>
      <c r="K223" s="391"/>
      <c r="L223" s="391"/>
      <c r="M223" s="391"/>
      <c r="N223" s="391"/>
      <c r="O223" s="391"/>
    </row>
    <row r="224" spans="1:15" s="442" customFormat="1" ht="18.75">
      <c r="A224" s="243" t="s">
        <v>1220</v>
      </c>
      <c r="B224" s="568"/>
      <c r="C224" s="568"/>
      <c r="D224" s="568"/>
      <c r="E224" s="568"/>
      <c r="F224" s="391"/>
      <c r="G224" s="391"/>
      <c r="H224" s="391"/>
      <c r="I224" s="391"/>
      <c r="J224" s="391"/>
      <c r="K224" s="391"/>
      <c r="L224" s="391"/>
      <c r="M224" s="391"/>
      <c r="N224" s="391"/>
      <c r="O224" s="391"/>
    </row>
    <row r="225" spans="1:15" s="442" customFormat="1">
      <c r="A225" s="568"/>
      <c r="B225" s="568"/>
      <c r="C225" s="568"/>
      <c r="D225" s="568"/>
      <c r="E225" s="568"/>
      <c r="F225" s="391"/>
      <c r="G225" s="391"/>
      <c r="H225" s="391"/>
      <c r="I225" s="391"/>
      <c r="J225" s="391"/>
      <c r="K225" s="391"/>
      <c r="L225" s="391"/>
      <c r="M225" s="391"/>
      <c r="N225" s="391"/>
      <c r="O225" s="391"/>
    </row>
    <row r="227" spans="1:15" ht="15.75" thickBot="1">
      <c r="A227" s="445">
        <f>B23/B48</f>
        <v>1.3857951513439395</v>
      </c>
      <c r="B227" s="400">
        <f>B55</f>
        <v>2017</v>
      </c>
      <c r="C227" s="758" t="str">
        <f>IF(B23-B48&gt;0,"Situazione positiva","Situazione negativa")</f>
        <v>Situazione positiva</v>
      </c>
      <c r="D227" s="758"/>
      <c r="E227" s="758"/>
    </row>
    <row r="228" spans="1:15" ht="16.5" thickTop="1" thickBot="1">
      <c r="A228" s="445">
        <f>D23/D48</f>
        <v>1.5179151907498181</v>
      </c>
      <c r="B228" s="400">
        <f>D105</f>
        <v>2018</v>
      </c>
      <c r="C228" s="758" t="str">
        <f>IF(D23-D48&gt;0,"Situazione Positiva","Situazione negativa")</f>
        <v>Situazione Positiva</v>
      </c>
      <c r="D228" s="758"/>
      <c r="E228" s="758"/>
    </row>
    <row r="229" spans="1:15" ht="15.75" thickTop="1">
      <c r="B229" s="242"/>
      <c r="C229" s="569"/>
      <c r="D229" s="569"/>
      <c r="E229" s="569"/>
    </row>
    <row r="230" spans="1:15" s="447" customFormat="1">
      <c r="A230" s="568"/>
      <c r="B230" s="242"/>
      <c r="C230" s="569"/>
      <c r="D230" s="569"/>
      <c r="E230" s="569"/>
      <c r="F230" s="391"/>
      <c r="G230" s="391"/>
      <c r="H230" s="391"/>
      <c r="I230" s="391"/>
      <c r="J230" s="391"/>
      <c r="K230" s="391"/>
      <c r="L230" s="391"/>
      <c r="M230" s="391"/>
      <c r="N230" s="391"/>
      <c r="O230" s="391"/>
    </row>
    <row r="231" spans="1:15" s="447" customFormat="1">
      <c r="A231" s="568"/>
      <c r="B231" s="242"/>
      <c r="C231" s="569"/>
      <c r="D231" s="569"/>
      <c r="E231" s="569"/>
      <c r="F231" s="391"/>
      <c r="G231" s="391"/>
      <c r="H231" s="391"/>
      <c r="I231" s="391"/>
      <c r="J231" s="391"/>
      <c r="K231" s="391"/>
      <c r="L231" s="391"/>
      <c r="M231" s="391"/>
      <c r="N231" s="391"/>
      <c r="O231" s="391"/>
    </row>
    <row r="232" spans="1:15" s="447" customFormat="1">
      <c r="A232" s="568"/>
      <c r="B232" s="242"/>
      <c r="C232" s="569"/>
      <c r="D232" s="569"/>
      <c r="E232" s="569"/>
      <c r="F232" s="391"/>
      <c r="G232" s="391"/>
      <c r="H232" s="391"/>
      <c r="I232" s="391"/>
      <c r="J232" s="391"/>
      <c r="K232" s="391"/>
      <c r="L232" s="391"/>
      <c r="M232" s="391"/>
      <c r="N232" s="391"/>
      <c r="O232" s="391"/>
    </row>
    <row r="233" spans="1:15" s="447" customFormat="1">
      <c r="A233" s="568"/>
      <c r="B233" s="242"/>
      <c r="C233" s="569"/>
      <c r="D233" s="569"/>
      <c r="E233" s="569"/>
      <c r="F233" s="391"/>
      <c r="G233" s="391"/>
      <c r="H233" s="391"/>
      <c r="I233" s="391"/>
      <c r="J233" s="391"/>
      <c r="K233" s="391"/>
      <c r="L233" s="391"/>
      <c r="M233" s="391"/>
      <c r="N233" s="391"/>
      <c r="O233" s="391"/>
    </row>
    <row r="234" spans="1:15">
      <c r="A234" s="770" t="s">
        <v>1224</v>
      </c>
      <c r="B234" s="770"/>
      <c r="C234" s="770"/>
    </row>
    <row r="235" spans="1:15" s="442" customFormat="1">
      <c r="A235" s="770"/>
      <c r="B235" s="770"/>
      <c r="C235" s="770"/>
      <c r="D235" s="568"/>
      <c r="E235" s="568"/>
      <c r="F235" s="391"/>
      <c r="G235" s="391"/>
      <c r="H235" s="391"/>
      <c r="I235" s="391"/>
      <c r="J235" s="391"/>
      <c r="K235" s="391"/>
      <c r="L235" s="391"/>
      <c r="M235" s="391"/>
      <c r="N235" s="391"/>
      <c r="O235" s="391"/>
    </row>
    <row r="236" spans="1:15" s="442" customFormat="1">
      <c r="A236" s="770"/>
      <c r="B236" s="770"/>
      <c r="C236" s="770"/>
      <c r="D236" s="568"/>
      <c r="E236" s="568"/>
      <c r="F236" s="391"/>
      <c r="G236" s="391"/>
      <c r="H236" s="391"/>
      <c r="I236" s="391"/>
      <c r="J236" s="391"/>
      <c r="K236" s="391"/>
      <c r="L236" s="391"/>
      <c r="M236" s="391"/>
      <c r="N236" s="391"/>
      <c r="O236" s="391"/>
    </row>
    <row r="237" spans="1:15">
      <c r="A237" s="568" t="s">
        <v>1223</v>
      </c>
    </row>
    <row r="238" spans="1:15">
      <c r="A238" s="770" t="str">
        <f>IF((D35+D38)-D64&gt;0,"soddisfacente situazione di equilibrio finanziario dato  che le attività correnti riescono a coprire le passività correnti","situazione di non equilibrio finanziario, dato che le attività correnti  non riescono a coprire le passività correnti")</f>
        <v>soddisfacente situazione di equilibrio finanziario dato  che le attività correnti riescono a coprire le passività correnti</v>
      </c>
      <c r="B238" s="770"/>
      <c r="C238" s="770"/>
    </row>
    <row r="239" spans="1:15">
      <c r="A239" s="769"/>
      <c r="B239" s="769"/>
      <c r="C239" s="769"/>
    </row>
    <row r="240" spans="1:15" ht="15.75" thickBot="1">
      <c r="A240" s="769" t="s">
        <v>1219</v>
      </c>
      <c r="B240" s="769"/>
      <c r="C240" s="769"/>
    </row>
    <row r="241" spans="1:5">
      <c r="A241" s="769"/>
      <c r="B241" s="769"/>
      <c r="C241" s="769"/>
      <c r="D241" s="451" t="s">
        <v>1222</v>
      </c>
      <c r="E241" s="448"/>
    </row>
    <row r="242" spans="1:5" ht="19.5" thickBot="1">
      <c r="A242" s="769" t="s">
        <v>1221</v>
      </c>
      <c r="B242" s="769"/>
      <c r="C242" s="769"/>
      <c r="D242" s="449">
        <f>A228-A227</f>
        <v>0.13212003940587858</v>
      </c>
      <c r="E242" s="450" t="s">
        <v>872</v>
      </c>
    </row>
  </sheetData>
  <mergeCells count="29">
    <mergeCell ref="A240:C241"/>
    <mergeCell ref="A242:C242"/>
    <mergeCell ref="A234:C236"/>
    <mergeCell ref="A212:C212"/>
    <mergeCell ref="A214:C215"/>
    <mergeCell ref="A216:C217"/>
    <mergeCell ref="A218:C218"/>
    <mergeCell ref="C227:E227"/>
    <mergeCell ref="C228:E228"/>
    <mergeCell ref="A238:C239"/>
    <mergeCell ref="A184:C197"/>
    <mergeCell ref="C178:E178"/>
    <mergeCell ref="A95:A96"/>
    <mergeCell ref="C207:E207"/>
    <mergeCell ref="C208:E208"/>
    <mergeCell ref="B6:C6"/>
    <mergeCell ref="D6:E6"/>
    <mergeCell ref="C155:E155"/>
    <mergeCell ref="C156:E156"/>
    <mergeCell ref="C177:E177"/>
    <mergeCell ref="B93:C93"/>
    <mergeCell ref="B94:C94"/>
    <mergeCell ref="B95:C96"/>
    <mergeCell ref="B97:C97"/>
    <mergeCell ref="D97:E97"/>
    <mergeCell ref="D93:E93"/>
    <mergeCell ref="D94:E94"/>
    <mergeCell ref="D95:E96"/>
    <mergeCell ref="A164:C167"/>
  </mergeCells>
  <conditionalFormatting sqref="C155:E156">
    <cfRule type="containsText" dxfId="124" priority="13" operator="containsText" text="Problemi">
      <formula>NOT(ISERROR(SEARCH("Problemi",C155)))</formula>
    </cfRule>
  </conditionalFormatting>
  <conditionalFormatting sqref="C178:E178 C177">
    <cfRule type="containsText" dxfId="123" priority="12" operator="containsText" text="Problemi">
      <formula>NOT(ISERROR(SEARCH("Problemi",C177)))</formula>
    </cfRule>
  </conditionalFormatting>
  <conditionalFormatting sqref="C155:E156 C178:E178 C177">
    <cfRule type="containsText" dxfId="122" priority="11" operator="containsText" text="Positiva">
      <formula>NOT(ISERROR(SEARCH("Positiva",C155)))</formula>
    </cfRule>
  </conditionalFormatting>
  <conditionalFormatting sqref="C208:E208 C207">
    <cfRule type="containsText" dxfId="121" priority="10" operator="containsText" text="negativa">
      <formula>NOT(ISERROR(SEARCH("negativa",C207)))</formula>
    </cfRule>
  </conditionalFormatting>
  <conditionalFormatting sqref="C208:E208 C207">
    <cfRule type="containsText" dxfId="120" priority="9" operator="containsText" text="Positiva">
      <formula>NOT(ISERROR(SEARCH("Positiva",C207)))</formula>
    </cfRule>
  </conditionalFormatting>
  <conditionalFormatting sqref="C228:E228 C227">
    <cfRule type="containsText" dxfId="119" priority="8" operator="containsText" text="negativa">
      <formula>NOT(ISERROR(SEARCH("negativa",C227)))</formula>
    </cfRule>
  </conditionalFormatting>
  <conditionalFormatting sqref="C228:E228 C227">
    <cfRule type="containsText" dxfId="118" priority="7" operator="containsText" text="Positiva">
      <formula>NOT(ISERROR(SEARCH("Positiva",C227)))</formula>
    </cfRule>
  </conditionalFormatting>
  <conditionalFormatting sqref="A223">
    <cfRule type="iconSet" priority="6">
      <iconSet iconSet="3Arrows">
        <cfvo type="percent" val="0"/>
        <cfvo type="percent" val="33"/>
        <cfvo type="percent" val="67"/>
      </iconSet>
    </cfRule>
  </conditionalFormatting>
  <conditionalFormatting sqref="D218">
    <cfRule type="iconSet" priority="2">
      <iconSet iconSet="3Arrows">
        <cfvo type="percent" val="0"/>
        <cfvo type="num" val="0"/>
        <cfvo type="num" val="0" gte="0"/>
      </iconSet>
    </cfRule>
  </conditionalFormatting>
  <conditionalFormatting sqref="D242">
    <cfRule type="iconSet" priority="1">
      <iconSet iconSet="3Arrows">
        <cfvo type="percent" val="0"/>
        <cfvo type="num" val="0"/>
        <cfvo type="num" val="0" gte="0"/>
      </iconSet>
    </cfRule>
  </conditionalFormatting>
  <pageMargins left="0.39374999999999999" right="0.39374999999999999" top="0.74791666666666701" bottom="0.70625000000000004" header="0.51180555555555496" footer="0"/>
  <pageSetup paperSize="9" firstPageNumber="0" orientation="portrait" r:id="rId1"/>
  <headerFooter>
    <oddFooter>&amp;C&amp;8Analisi di Bilancio Vela Informatica- Rivoli (To) - +39-(011) 19820711</oddFooter>
  </headerFooter>
  <drawing r:id="rId2"/>
  <extLst>
    <ext xmlns:x14="http://schemas.microsoft.com/office/spreadsheetml/2009/9/main" uri="{78C0D931-6437-407d-A8EE-F0AAD7539E65}">
      <x14:conditionalFormattings>
        <x14:conditionalFormatting xmlns:xm="http://schemas.microsoft.com/office/excel/2006/main">
          <x14:cfRule type="iconSet" priority="4" id="{EC4A9A6F-8034-49B7-9775-839CC3BDD96A}">
            <x14:iconSet custom="1">
              <x14:cfvo type="percent">
                <xm:f>0</xm:f>
              </x14:cfvo>
              <x14:cfvo type="percent">
                <xm:f>0</xm:f>
              </x14:cfvo>
              <x14:cfvo type="percent">
                <xm:f>1E-4</xm:f>
              </x14:cfvo>
              <x14:cfIcon iconSet="3Arrows" iconId="0"/>
              <x14:cfIcon iconSet="3TrafficLights1" iconId="1"/>
              <x14:cfIcon iconSet="3Arrows" iconId="2"/>
            </x14:iconSet>
          </x14:cfRule>
          <xm:sqref>A223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
  <dimension ref="A1:AMK145"/>
  <sheetViews>
    <sheetView showGridLines="0" zoomScaleNormal="100" workbookViewId="0"/>
  </sheetViews>
  <sheetFormatPr defaultRowHeight="15"/>
  <cols>
    <col min="1" max="1" width="34.140625" style="77" customWidth="1"/>
    <col min="2" max="2" width="12.140625" style="77" customWidth="1"/>
    <col min="3" max="3" width="11" style="77" customWidth="1"/>
    <col min="4" max="4" width="10.5703125" style="77" bestFit="1" customWidth="1"/>
    <col min="5" max="5" width="9.140625" style="77"/>
    <col min="6" max="6" width="9.140625" style="457" customWidth="1"/>
    <col min="7" max="7" width="9.140625" style="425" customWidth="1"/>
    <col min="8" max="8" width="16.42578125" style="613" bestFit="1" customWidth="1"/>
    <col min="9" max="9" width="14.28515625" style="613" bestFit="1" customWidth="1"/>
    <col min="10" max="10" width="9.140625" style="613" customWidth="1"/>
    <col min="11" max="11" width="9.5703125" style="613" bestFit="1" customWidth="1"/>
    <col min="12" max="19" width="9.140625" style="613"/>
    <col min="20" max="28" width="9.140625" style="425"/>
    <col min="29" max="1025" width="9.140625" style="77"/>
  </cols>
  <sheetData>
    <row r="1" spans="1:8" ht="26.25">
      <c r="A1" s="11" t="str">
        <f>'Analisi Cash-Flow'!A1</f>
        <v xml:space="preserve">oml </v>
      </c>
      <c r="B1"/>
      <c r="C1"/>
      <c r="D1"/>
      <c r="E1"/>
      <c r="F1" s="420"/>
      <c r="G1" s="391"/>
      <c r="H1" s="615"/>
    </row>
    <row r="2" spans="1:8">
      <c r="A2"/>
      <c r="B2"/>
      <c r="C2"/>
      <c r="D2"/>
      <c r="E2"/>
      <c r="F2" s="420"/>
      <c r="G2" s="391"/>
      <c r="H2" s="615"/>
    </row>
    <row r="3" spans="1:8" ht="36.75" thickBot="1">
      <c r="A3" s="78" t="s">
        <v>417</v>
      </c>
      <c r="B3" s="79"/>
      <c r="C3" s="79"/>
      <c r="D3" s="79"/>
      <c r="E3" s="79"/>
      <c r="F3" s="677"/>
      <c r="G3" s="391"/>
      <c r="H3" s="615"/>
    </row>
    <row r="4" spans="1:8">
      <c r="A4"/>
      <c r="B4"/>
      <c r="C4"/>
      <c r="D4"/>
      <c r="E4"/>
      <c r="F4" s="420"/>
      <c r="G4" s="391"/>
      <c r="H4" s="615"/>
    </row>
    <row r="5" spans="1:8" ht="26.25">
      <c r="A5" s="80" t="s">
        <v>418</v>
      </c>
      <c r="B5" s="81"/>
      <c r="C5" s="82"/>
      <c r="D5" s="82"/>
      <c r="E5" s="82"/>
      <c r="F5" s="420"/>
      <c r="G5" s="391"/>
      <c r="H5" s="615"/>
    </row>
    <row r="6" spans="1:8">
      <c r="A6" s="43" t="s">
        <v>342</v>
      </c>
      <c r="B6" s="781">
        <f>SP!B2</f>
        <v>2017</v>
      </c>
      <c r="C6" s="781"/>
      <c r="D6" s="781">
        <f>SP!C2</f>
        <v>2018</v>
      </c>
      <c r="E6" s="781"/>
      <c r="F6" s="420"/>
      <c r="G6" s="391"/>
      <c r="H6" s="615"/>
    </row>
    <row r="7" spans="1:8">
      <c r="A7" s="83"/>
      <c r="B7" s="17" t="s">
        <v>1098</v>
      </c>
      <c r="C7" s="84" t="s">
        <v>343</v>
      </c>
      <c r="D7" s="17" t="s">
        <v>1098</v>
      </c>
      <c r="E7" s="84" t="s">
        <v>343</v>
      </c>
      <c r="F7" s="420"/>
      <c r="G7" s="405"/>
      <c r="H7" s="615"/>
    </row>
    <row r="8" spans="1:8">
      <c r="A8" s="85" t="s">
        <v>419</v>
      </c>
      <c r="B8" s="86">
        <f>CE!B7</f>
        <v>14092913</v>
      </c>
      <c r="C8" s="87">
        <v>1</v>
      </c>
      <c r="D8" s="643">
        <f>CE!C7</f>
        <v>14970516</v>
      </c>
      <c r="E8" s="87">
        <v>1</v>
      </c>
      <c r="F8" s="420"/>
      <c r="G8" s="405"/>
      <c r="H8" s="615"/>
    </row>
    <row r="9" spans="1:8">
      <c r="A9" s="85" t="s">
        <v>1740</v>
      </c>
      <c r="B9" s="86">
        <f>CE!B8</f>
        <v>0</v>
      </c>
      <c r="C9" s="87">
        <f t="shared" ref="C9:C33" si="0">B9/B$8</f>
        <v>0</v>
      </c>
      <c r="D9" s="643">
        <f>CE!C8</f>
        <v>0</v>
      </c>
      <c r="E9" s="87">
        <f t="shared" ref="E9:E33" si="1">D9/D$8</f>
        <v>0</v>
      </c>
      <c r="F9" s="420"/>
      <c r="G9" s="407"/>
      <c r="H9" s="615"/>
    </row>
    <row r="10" spans="1:8">
      <c r="A10" s="85" t="s">
        <v>421</v>
      </c>
      <c r="B10" s="86">
        <f>CE!B12+CE!B13</f>
        <v>267206</v>
      </c>
      <c r="C10" s="87">
        <f t="shared" si="0"/>
        <v>1.8960310050874507E-2</v>
      </c>
      <c r="D10" s="643">
        <f>CE!C12+CE!C13</f>
        <v>141403</v>
      </c>
      <c r="E10" s="87">
        <f t="shared" si="1"/>
        <v>9.4454326090029229E-3</v>
      </c>
      <c r="F10" s="420"/>
      <c r="G10" s="405"/>
      <c r="H10" s="615"/>
    </row>
    <row r="11" spans="1:8">
      <c r="A11" s="85" t="s">
        <v>422</v>
      </c>
      <c r="B11" s="86">
        <f>CE!B9+CE!B10</f>
        <v>0</v>
      </c>
      <c r="C11" s="87">
        <f t="shared" si="0"/>
        <v>0</v>
      </c>
      <c r="D11" s="643">
        <f>CE!C9+CE!C10</f>
        <v>0</v>
      </c>
      <c r="E11" s="87">
        <f t="shared" si="1"/>
        <v>0</v>
      </c>
      <c r="F11" s="420"/>
      <c r="G11" s="405"/>
      <c r="H11" s="615"/>
    </row>
    <row r="12" spans="1:8">
      <c r="A12" s="21" t="s">
        <v>423</v>
      </c>
      <c r="B12" s="88">
        <f>SUM(B8:B11)</f>
        <v>14360119</v>
      </c>
      <c r="C12" s="89">
        <f t="shared" si="0"/>
        <v>1.0189603100508744</v>
      </c>
      <c r="D12" s="644">
        <f>SUM(D8:D11)</f>
        <v>15111919</v>
      </c>
      <c r="E12" s="89">
        <f t="shared" si="1"/>
        <v>1.009445432609003</v>
      </c>
      <c r="F12" s="678"/>
      <c r="G12" s="405"/>
      <c r="H12" s="615"/>
    </row>
    <row r="13" spans="1:8">
      <c r="A13" s="85" t="s">
        <v>424</v>
      </c>
      <c r="B13" s="86">
        <f>-CE!B17</f>
        <v>-7793548</v>
      </c>
      <c r="C13" s="87">
        <f t="shared" si="0"/>
        <v>-0.55301185780398987</v>
      </c>
      <c r="D13" s="643">
        <f>-CE!C17</f>
        <v>-8489962</v>
      </c>
      <c r="E13" s="87">
        <f t="shared" si="1"/>
        <v>-0.56711218237233774</v>
      </c>
      <c r="F13" s="420"/>
      <c r="G13" s="405"/>
      <c r="H13" s="615"/>
    </row>
    <row r="14" spans="1:8">
      <c r="A14" s="85" t="s">
        <v>425</v>
      </c>
      <c r="B14" s="86">
        <f>-CE!B18</f>
        <v>-3427122</v>
      </c>
      <c r="C14" s="87">
        <f t="shared" si="0"/>
        <v>-0.24318052626877068</v>
      </c>
      <c r="D14" s="643">
        <f>-CE!C18</f>
        <v>-2969466</v>
      </c>
      <c r="E14" s="87">
        <f t="shared" si="1"/>
        <v>-0.19835428518295561</v>
      </c>
      <c r="F14" s="420"/>
      <c r="G14" s="405"/>
      <c r="H14" s="615"/>
    </row>
    <row r="15" spans="1:8">
      <c r="A15" s="85" t="s">
        <v>426</v>
      </c>
      <c r="B15" s="86">
        <f>-CE!B19</f>
        <v>-284064</v>
      </c>
      <c r="C15" s="87">
        <f t="shared" si="0"/>
        <v>-2.0156514128768125E-2</v>
      </c>
      <c r="D15" s="643">
        <f>-CE!C19</f>
        <v>-295961</v>
      </c>
      <c r="E15" s="87">
        <f t="shared" si="1"/>
        <v>-1.9769592444241736E-2</v>
      </c>
      <c r="F15" s="420"/>
      <c r="G15" s="405"/>
      <c r="H15" s="615"/>
    </row>
    <row r="16" spans="1:8">
      <c r="A16" s="85" t="s">
        <v>427</v>
      </c>
      <c r="B16" s="86">
        <f>-CE!B36</f>
        <v>-80427</v>
      </c>
      <c r="C16" s="87">
        <f t="shared" si="0"/>
        <v>-5.7069109842656377E-3</v>
      </c>
      <c r="D16" s="643">
        <f>-CE!C36</f>
        <v>-74393</v>
      </c>
      <c r="E16" s="87">
        <f t="shared" si="1"/>
        <v>-4.9693009913619546E-3</v>
      </c>
      <c r="F16" s="420"/>
      <c r="G16" s="391"/>
      <c r="H16" s="615"/>
    </row>
    <row r="17" spans="1:8" ht="24">
      <c r="A17" s="85" t="s">
        <v>428</v>
      </c>
      <c r="B17" s="86">
        <f>-CE!B33</f>
        <v>-12732</v>
      </c>
      <c r="C17" s="87">
        <f t="shared" si="0"/>
        <v>-9.034328105197272E-4</v>
      </c>
      <c r="D17" s="643">
        <f>-CE!C33</f>
        <v>-37510</v>
      </c>
      <c r="E17" s="87">
        <f t="shared" si="1"/>
        <v>-2.505591657628902E-3</v>
      </c>
      <c r="F17" s="420"/>
      <c r="G17" s="391"/>
      <c r="H17" s="615"/>
    </row>
    <row r="18" spans="1:8">
      <c r="A18" s="21" t="s">
        <v>429</v>
      </c>
      <c r="B18" s="88">
        <f>SUM(B13:B17)</f>
        <v>-11597893</v>
      </c>
      <c r="C18" s="89">
        <f t="shared" si="0"/>
        <v>-0.82295924199631398</v>
      </c>
      <c r="D18" s="644">
        <f>SUM(D13:D17)</f>
        <v>-11867292</v>
      </c>
      <c r="E18" s="89">
        <f t="shared" si="1"/>
        <v>-0.79271095264852598</v>
      </c>
      <c r="F18" s="420"/>
      <c r="G18" s="391"/>
      <c r="H18" s="615"/>
    </row>
    <row r="19" spans="1:8">
      <c r="A19" s="21" t="s">
        <v>430</v>
      </c>
      <c r="B19" s="88">
        <f>B12+B18</f>
        <v>2762226</v>
      </c>
      <c r="C19" s="89">
        <f t="shared" si="0"/>
        <v>0.19600106805456047</v>
      </c>
      <c r="D19" s="644">
        <f>D12+D18</f>
        <v>3244627</v>
      </c>
      <c r="E19" s="89">
        <f t="shared" si="1"/>
        <v>0.21673447996047698</v>
      </c>
      <c r="F19" s="420"/>
      <c r="G19" s="391"/>
      <c r="H19" s="615"/>
    </row>
    <row r="20" spans="1:8">
      <c r="A20" s="90" t="s">
        <v>431</v>
      </c>
      <c r="B20" s="91">
        <f>-CE!B26</f>
        <v>-1911437</v>
      </c>
      <c r="C20" s="87">
        <f t="shared" si="0"/>
        <v>-0.13563107925238735</v>
      </c>
      <c r="D20" s="645">
        <f>-CE!C26</f>
        <v>-2146032</v>
      </c>
      <c r="E20" s="87">
        <f t="shared" si="1"/>
        <v>-0.14335056988015643</v>
      </c>
      <c r="F20" s="420"/>
      <c r="G20" s="410"/>
      <c r="H20" s="615"/>
    </row>
    <row r="21" spans="1:8">
      <c r="A21" s="21" t="s">
        <v>432</v>
      </c>
      <c r="B21" s="88">
        <f>SUM(B19:B20)</f>
        <v>850789</v>
      </c>
      <c r="C21" s="89">
        <f t="shared" si="0"/>
        <v>6.0369988802173119E-2</v>
      </c>
      <c r="D21" s="644">
        <f>SUM(D19:D20)</f>
        <v>1098595</v>
      </c>
      <c r="E21" s="89">
        <f t="shared" si="1"/>
        <v>7.3383910080320539E-2</v>
      </c>
      <c r="F21" s="420"/>
      <c r="G21" s="391" t="s">
        <v>872</v>
      </c>
      <c r="H21" s="615"/>
    </row>
    <row r="22" spans="1:8">
      <c r="A22" s="85" t="s">
        <v>433</v>
      </c>
      <c r="B22" s="86">
        <f>-CE!B32+CE!B31+CE!B30</f>
        <v>-310969</v>
      </c>
      <c r="C22" s="87">
        <f t="shared" si="0"/>
        <v>-2.2065629724670834E-2</v>
      </c>
      <c r="D22" s="643">
        <f>-CE!C32+CE!C31+CE!C30</f>
        <v>-261707</v>
      </c>
      <c r="E22" s="87">
        <f t="shared" si="1"/>
        <v>-1.7481494959826368E-2</v>
      </c>
      <c r="F22" s="420"/>
      <c r="G22" s="391"/>
      <c r="H22" s="615"/>
    </row>
    <row r="23" spans="1:8">
      <c r="A23" s="85" t="s">
        <v>434</v>
      </c>
      <c r="B23" s="86">
        <f>-CE!B34-CE!B35-CE!B31</f>
        <v>-29354</v>
      </c>
      <c r="C23" s="87">
        <f t="shared" si="0"/>
        <v>-2.082890882814646E-3</v>
      </c>
      <c r="D23" s="643">
        <f>-CE!C34-CE!C35-CE!C31</f>
        <v>-27934</v>
      </c>
      <c r="E23" s="87">
        <f t="shared" si="1"/>
        <v>-1.8659343472195613E-3</v>
      </c>
      <c r="F23" s="420"/>
      <c r="G23" s="426"/>
      <c r="H23" s="615"/>
    </row>
    <row r="24" spans="1:8" ht="15.75" thickBot="1">
      <c r="A24" s="59" t="s">
        <v>435</v>
      </c>
      <c r="B24" s="92">
        <f>SUM(B21:B23)</f>
        <v>510466</v>
      </c>
      <c r="C24" s="93">
        <f t="shared" si="0"/>
        <v>3.6221468194687641E-2</v>
      </c>
      <c r="D24" s="646">
        <f>SUM(D21:D23)</f>
        <v>808954</v>
      </c>
      <c r="E24" s="93">
        <f t="shared" si="1"/>
        <v>5.4036480773274616E-2</v>
      </c>
      <c r="F24" s="420"/>
      <c r="G24" s="391"/>
      <c r="H24" s="615"/>
    </row>
    <row r="25" spans="1:8">
      <c r="A25" s="85" t="s">
        <v>436</v>
      </c>
      <c r="B25" s="86">
        <f>-CE!B73</f>
        <v>-83397</v>
      </c>
      <c r="C25" s="87">
        <f t="shared" si="0"/>
        <v>-5.9176552072662337E-3</v>
      </c>
      <c r="D25" s="643">
        <f>-CE!C73</f>
        <v>-72611</v>
      </c>
      <c r="E25" s="87">
        <f t="shared" si="1"/>
        <v>-4.8502670181842763E-3</v>
      </c>
      <c r="F25" s="420"/>
      <c r="G25" s="391"/>
      <c r="H25" s="615"/>
    </row>
    <row r="26" spans="1:8">
      <c r="A26" s="85" t="s">
        <v>437</v>
      </c>
      <c r="B26" s="94">
        <f>CE!B46+CE!B66-CE!B75</f>
        <v>33715</v>
      </c>
      <c r="C26" s="95">
        <f t="shared" si="0"/>
        <v>2.3923371981363966E-3</v>
      </c>
      <c r="D26" s="647">
        <f>CE!C46+CE!C66-CE!C75</f>
        <v>2173</v>
      </c>
      <c r="E26" s="87">
        <f t="shared" si="1"/>
        <v>1.4515197739343118E-4</v>
      </c>
      <c r="F26" s="679"/>
      <c r="G26" s="410"/>
    </row>
    <row r="27" spans="1:8">
      <c r="A27" s="21" t="s">
        <v>438</v>
      </c>
      <c r="B27" s="88">
        <f>SUM(B25:B26)</f>
        <v>-49682</v>
      </c>
      <c r="C27" s="89">
        <f t="shared" si="0"/>
        <v>-3.525318009129837E-3</v>
      </c>
      <c r="D27" s="644">
        <f>SUM(D25:D26)</f>
        <v>-70438</v>
      </c>
      <c r="E27" s="89">
        <f t="shared" si="1"/>
        <v>-4.7051150407908448E-3</v>
      </c>
      <c r="F27" s="420"/>
      <c r="G27" s="391"/>
    </row>
    <row r="28" spans="1:8">
      <c r="A28" s="85" t="s">
        <v>439</v>
      </c>
      <c r="B28" s="86">
        <f>-CE!B104-CE!B30-CE!B89</f>
        <v>0</v>
      </c>
      <c r="C28" s="87">
        <f t="shared" si="0"/>
        <v>0</v>
      </c>
      <c r="D28" s="643">
        <f>-CE!C104-CE!C30-CE!C89</f>
        <v>0</v>
      </c>
      <c r="E28" s="87">
        <f t="shared" si="1"/>
        <v>0</v>
      </c>
      <c r="F28" s="420"/>
      <c r="G28" s="391"/>
    </row>
    <row r="29" spans="1:8">
      <c r="A29" s="85" t="s">
        <v>440</v>
      </c>
      <c r="B29" s="86">
        <f>CE!B97+CE!B84</f>
        <v>0</v>
      </c>
      <c r="C29" s="87">
        <f t="shared" si="0"/>
        <v>0</v>
      </c>
      <c r="D29" s="643">
        <f>CE!C97+CE!C84</f>
        <v>0</v>
      </c>
      <c r="E29" s="87">
        <f t="shared" si="1"/>
        <v>0</v>
      </c>
      <c r="F29" s="420"/>
      <c r="G29" s="426"/>
    </row>
    <row r="30" spans="1:8">
      <c r="A30" s="21" t="s">
        <v>441</v>
      </c>
      <c r="B30" s="88">
        <f>SUM(B28:B29)</f>
        <v>0</v>
      </c>
      <c r="C30" s="89">
        <f t="shared" si="0"/>
        <v>0</v>
      </c>
      <c r="D30" s="644">
        <f>SUM(D28:D29)</f>
        <v>0</v>
      </c>
      <c r="E30" s="89">
        <f t="shared" si="1"/>
        <v>0</v>
      </c>
      <c r="F30" s="420"/>
      <c r="G30" s="391"/>
    </row>
    <row r="31" spans="1:8">
      <c r="A31" s="21" t="s">
        <v>442</v>
      </c>
      <c r="B31" s="88">
        <f>B30+B27+B24</f>
        <v>460784</v>
      </c>
      <c r="C31" s="89">
        <f t="shared" si="0"/>
        <v>3.2696150185557805E-2</v>
      </c>
      <c r="D31" s="644">
        <f>D30+D27+D24</f>
        <v>738516</v>
      </c>
      <c r="E31" s="89">
        <f t="shared" si="1"/>
        <v>4.933136573248377E-2</v>
      </c>
      <c r="F31" s="420"/>
      <c r="G31" s="685"/>
    </row>
    <row r="32" spans="1:8">
      <c r="A32" s="96" t="s">
        <v>443</v>
      </c>
      <c r="B32" s="97">
        <f>-CE!B113</f>
        <v>-65836</v>
      </c>
      <c r="C32" s="98">
        <f t="shared" si="0"/>
        <v>-4.6715679008307223E-3</v>
      </c>
      <c r="D32" s="648">
        <f>-CE!C113</f>
        <v>-164243</v>
      </c>
      <c r="E32" s="98">
        <f t="shared" si="1"/>
        <v>-1.0971098123805485E-2</v>
      </c>
      <c r="F32" s="420"/>
      <c r="G32" s="391"/>
    </row>
    <row r="33" spans="1:1025" ht="15.75" thickBot="1">
      <c r="A33" s="29" t="s">
        <v>444</v>
      </c>
      <c r="B33" s="99">
        <f>SUM(B31:B32)</f>
        <v>394948</v>
      </c>
      <c r="C33" s="100">
        <f t="shared" si="0"/>
        <v>2.8024582284727081E-2</v>
      </c>
      <c r="D33" s="646">
        <f>SUM(D31:D32)</f>
        <v>574273</v>
      </c>
      <c r="E33" s="93">
        <f t="shared" si="1"/>
        <v>3.8360267608678285E-2</v>
      </c>
      <c r="F33" s="420"/>
      <c r="G33" s="686"/>
    </row>
    <row r="34" spans="1:1025">
      <c r="A34" s="13"/>
      <c r="B34" s="13"/>
      <c r="C34" s="13"/>
      <c r="D34" s="13"/>
      <c r="E34" s="13"/>
      <c r="F34" s="420"/>
      <c r="G34" s="391"/>
    </row>
    <row r="35" spans="1:1025">
      <c r="A35" s="13"/>
      <c r="B35" s="101"/>
      <c r="C35" s="13"/>
      <c r="D35" s="13"/>
      <c r="E35" s="13"/>
      <c r="F35" s="420"/>
      <c r="G35" s="391"/>
    </row>
    <row r="36" spans="1:1025" ht="26.25">
      <c r="A36" s="80" t="s">
        <v>1678</v>
      </c>
      <c r="B36" s="102"/>
      <c r="C36" s="102"/>
      <c r="D36" s="102"/>
      <c r="E36" s="106"/>
      <c r="F36" s="420"/>
      <c r="G36" s="391"/>
    </row>
    <row r="37" spans="1:1025" ht="15.75">
      <c r="A37" s="522" t="s">
        <v>342</v>
      </c>
      <c r="B37" s="523">
        <f>B6</f>
        <v>2017</v>
      </c>
      <c r="C37" s="782">
        <f>D6</f>
        <v>2018</v>
      </c>
      <c r="D37" s="782"/>
      <c r="F37" s="420"/>
      <c r="G37" s="391"/>
    </row>
    <row r="38" spans="1:1025" ht="15.75">
      <c r="A38" s="15"/>
      <c r="B38" s="527" t="s">
        <v>1098</v>
      </c>
      <c r="C38" s="527" t="s">
        <v>1098</v>
      </c>
      <c r="D38" s="516" t="s">
        <v>1679</v>
      </c>
      <c r="F38" s="420"/>
      <c r="G38" s="391"/>
    </row>
    <row r="39" spans="1:1025" ht="18.75">
      <c r="A39" s="223" t="s">
        <v>445</v>
      </c>
      <c r="B39" s="641">
        <f>B8</f>
        <v>14092913</v>
      </c>
      <c r="C39" s="641">
        <f>D8</f>
        <v>14970516</v>
      </c>
      <c r="D39" s="526">
        <f t="shared" ref="D39:D44" si="2">IF(C39&gt;B39,ABS((C39-B39)/B39),(C39-B39)/B39)</f>
        <v>6.2272647251849209E-2</v>
      </c>
      <c r="F39" s="420"/>
      <c r="G39" s="391"/>
    </row>
    <row r="40" spans="1:1025" ht="18.75">
      <c r="A40" s="223" t="s">
        <v>1540</v>
      </c>
      <c r="B40" s="641">
        <f>B12</f>
        <v>14360119</v>
      </c>
      <c r="C40" s="641">
        <f>D12</f>
        <v>15111919</v>
      </c>
      <c r="D40" s="526">
        <f t="shared" si="2"/>
        <v>5.235332659847735E-2</v>
      </c>
      <c r="F40" s="420"/>
      <c r="G40" s="391"/>
    </row>
    <row r="41" spans="1:1025" ht="18.75">
      <c r="A41" s="223" t="s">
        <v>1541</v>
      </c>
      <c r="B41" s="641">
        <f>B21</f>
        <v>850789</v>
      </c>
      <c r="C41" s="641">
        <f>D21</f>
        <v>1098595</v>
      </c>
      <c r="D41" s="526">
        <f t="shared" si="2"/>
        <v>0.29126610710763773</v>
      </c>
      <c r="F41" s="420"/>
      <c r="G41" s="391"/>
    </row>
    <row r="42" spans="1:1025" ht="18.75">
      <c r="A42" s="223" t="s">
        <v>1542</v>
      </c>
      <c r="B42" s="641">
        <f>B24</f>
        <v>510466</v>
      </c>
      <c r="C42" s="641">
        <f>D24</f>
        <v>808954</v>
      </c>
      <c r="D42" s="526">
        <f t="shared" si="2"/>
        <v>0.58473629977314845</v>
      </c>
      <c r="F42" s="444"/>
      <c r="G42" s="391"/>
    </row>
    <row r="43" spans="1:1025" ht="18.75">
      <c r="A43" s="223" t="s">
        <v>1543</v>
      </c>
      <c r="B43" s="642">
        <f>B31</f>
        <v>460784</v>
      </c>
      <c r="C43" s="642">
        <f>D31</f>
        <v>738516</v>
      </c>
      <c r="D43" s="526">
        <f t="shared" si="2"/>
        <v>0.60273794228966282</v>
      </c>
      <c r="F43" s="679"/>
      <c r="G43" s="391"/>
    </row>
    <row r="44" spans="1:1025" ht="19.5" thickBot="1">
      <c r="A44" s="524" t="s">
        <v>450</v>
      </c>
      <c r="B44" s="525">
        <f>B33</f>
        <v>394948</v>
      </c>
      <c r="C44" s="525">
        <f>D33</f>
        <v>574273</v>
      </c>
      <c r="D44" s="528">
        <f t="shared" si="2"/>
        <v>0.45404711506324885</v>
      </c>
      <c r="F44" s="420"/>
      <c r="G44" s="391"/>
    </row>
    <row r="45" spans="1:1025" ht="14.25" customHeight="1">
      <c r="E45" s="13"/>
      <c r="F45" s="420"/>
      <c r="G45" s="391"/>
    </row>
    <row r="46" spans="1:1025">
      <c r="F46" s="420"/>
      <c r="G46" s="391"/>
    </row>
    <row r="47" spans="1:1025" ht="19.5" customHeight="1">
      <c r="A47" s="777" t="str">
        <f>IF(C41&gt;B41,"Il MOL relativo all'ultimo esercizio è cresciuto. A ciò ha contribuito ","Il MOL relativo all'ultimo esercizio è diminuito")</f>
        <v xml:space="preserve">Il MOL relativo all'ultimo esercizio è cresciuto. A ciò ha contribuito </v>
      </c>
      <c r="B47" s="777"/>
      <c r="C47" s="777"/>
      <c r="D47" s="777"/>
      <c r="E47" s="777"/>
      <c r="F47" s="420"/>
      <c r="G47" s="391"/>
    </row>
    <row r="48" spans="1:1025" s="401" customFormat="1" ht="36.75" customHeight="1">
      <c r="A48" s="777" t="str">
        <f>IF(AND(C41&gt;B41,D8&gt;B8,D13&gt;B13),"la crescita dei ricavi dalle vendite e la contestuale diminuzione dei costi di acquisto di merce",IF(AND(C41&gt;B41,D8&gt;B8,D13&lt;B13),"la crescita dei ricavi dalle vendite nonostante il contestuale aumento dei costi di acquisto di merce",IF(AND(C41&gt;B41,D8&lt;B8,D12&lt;B12),"la diminuzione dei costi della produzione pur in presenza di minor ricavi",IF(AND(C41&gt;B41,D8&lt;B8),"la diminuzione dei costi della produzione pur in presenza di minor ricavi da vendite e prestazioni",""))))</f>
        <v>la crescita dei ricavi dalle vendite nonostante il contestuale aumento dei costi di acquisto di merce</v>
      </c>
      <c r="B48" s="777"/>
      <c r="C48" s="777"/>
      <c r="D48" s="777"/>
      <c r="E48" s="777"/>
      <c r="F48" s="420"/>
      <c r="G48" s="391"/>
      <c r="H48" s="613"/>
      <c r="I48" s="613"/>
      <c r="J48" s="613"/>
      <c r="K48" s="613"/>
      <c r="L48" s="613"/>
      <c r="M48" s="613"/>
      <c r="N48" s="613"/>
      <c r="O48" s="613"/>
      <c r="P48" s="613"/>
      <c r="Q48" s="613"/>
      <c r="R48" s="613"/>
      <c r="S48" s="613"/>
      <c r="T48" s="425"/>
      <c r="U48" s="425"/>
      <c r="V48" s="425"/>
      <c r="W48" s="425"/>
      <c r="X48" s="425"/>
      <c r="Y48" s="425"/>
      <c r="Z48" s="425"/>
      <c r="AA48" s="425"/>
      <c r="AB48" s="425"/>
      <c r="AC48" s="402"/>
      <c r="AD48" s="402"/>
      <c r="AE48" s="402"/>
      <c r="AF48" s="402"/>
      <c r="AG48" s="402"/>
      <c r="AH48" s="402"/>
      <c r="AI48" s="402"/>
      <c r="AJ48" s="402"/>
      <c r="AK48" s="402"/>
      <c r="AL48" s="402"/>
      <c r="AM48" s="402"/>
      <c r="AN48" s="402"/>
      <c r="AO48" s="402"/>
      <c r="AP48" s="402"/>
      <c r="AQ48" s="402"/>
      <c r="AR48" s="402"/>
      <c r="AS48" s="402"/>
      <c r="AT48" s="402"/>
      <c r="AU48" s="402"/>
      <c r="AV48" s="402"/>
      <c r="AW48" s="402"/>
      <c r="AX48" s="402"/>
      <c r="AY48" s="402"/>
      <c r="AZ48" s="402"/>
      <c r="BA48" s="402"/>
      <c r="BB48" s="402"/>
      <c r="BC48" s="402"/>
      <c r="BD48" s="402"/>
      <c r="BE48" s="402"/>
      <c r="BF48" s="402"/>
      <c r="BG48" s="402"/>
      <c r="BH48" s="402"/>
      <c r="BI48" s="402"/>
      <c r="BJ48" s="402"/>
      <c r="BK48" s="402"/>
      <c r="BL48" s="402"/>
      <c r="BM48" s="402"/>
      <c r="BN48" s="402"/>
      <c r="BO48" s="402"/>
      <c r="BP48" s="402"/>
      <c r="BQ48" s="402"/>
      <c r="BR48" s="402"/>
      <c r="BS48" s="402"/>
      <c r="BT48" s="402"/>
      <c r="BU48" s="402"/>
      <c r="BV48" s="402"/>
      <c r="BW48" s="402"/>
      <c r="BX48" s="402"/>
      <c r="BY48" s="402"/>
      <c r="BZ48" s="402"/>
      <c r="CA48" s="402"/>
      <c r="CB48" s="402"/>
      <c r="CC48" s="402"/>
      <c r="CD48" s="402"/>
      <c r="CE48" s="402"/>
      <c r="CF48" s="402"/>
      <c r="CG48" s="402"/>
      <c r="CH48" s="402"/>
      <c r="CI48" s="402"/>
      <c r="CJ48" s="402"/>
      <c r="CK48" s="402"/>
      <c r="CL48" s="402"/>
      <c r="CM48" s="402"/>
      <c r="CN48" s="402"/>
      <c r="CO48" s="402"/>
      <c r="CP48" s="402"/>
      <c r="CQ48" s="402"/>
      <c r="CR48" s="402"/>
      <c r="CS48" s="402"/>
      <c r="CT48" s="402"/>
      <c r="CU48" s="402"/>
      <c r="CV48" s="402"/>
      <c r="CW48" s="402"/>
      <c r="CX48" s="402"/>
      <c r="CY48" s="402"/>
      <c r="CZ48" s="402"/>
      <c r="DA48" s="402"/>
      <c r="DB48" s="402"/>
      <c r="DC48" s="402"/>
      <c r="DD48" s="402"/>
      <c r="DE48" s="402"/>
      <c r="DF48" s="402"/>
      <c r="DG48" s="402"/>
      <c r="DH48" s="402"/>
      <c r="DI48" s="402"/>
      <c r="DJ48" s="402"/>
      <c r="DK48" s="402"/>
      <c r="DL48" s="402"/>
      <c r="DM48" s="402"/>
      <c r="DN48" s="402"/>
      <c r="DO48" s="402"/>
      <c r="DP48" s="402"/>
      <c r="DQ48" s="402"/>
      <c r="DR48" s="402"/>
      <c r="DS48" s="402"/>
      <c r="DT48" s="402"/>
      <c r="DU48" s="402"/>
      <c r="DV48" s="402"/>
      <c r="DW48" s="402"/>
      <c r="DX48" s="402"/>
      <c r="DY48" s="402"/>
      <c r="DZ48" s="402"/>
      <c r="EA48" s="402"/>
      <c r="EB48" s="402"/>
      <c r="EC48" s="402"/>
      <c r="ED48" s="402"/>
      <c r="EE48" s="402"/>
      <c r="EF48" s="402"/>
      <c r="EG48" s="402"/>
      <c r="EH48" s="402"/>
      <c r="EI48" s="402"/>
      <c r="EJ48" s="402"/>
      <c r="EK48" s="402"/>
      <c r="EL48" s="402"/>
      <c r="EM48" s="402"/>
      <c r="EN48" s="402"/>
      <c r="EO48" s="402"/>
      <c r="EP48" s="402"/>
      <c r="EQ48" s="402"/>
      <c r="ER48" s="402"/>
      <c r="ES48" s="402"/>
      <c r="ET48" s="402"/>
      <c r="EU48" s="402"/>
      <c r="EV48" s="402"/>
      <c r="EW48" s="402"/>
      <c r="EX48" s="402"/>
      <c r="EY48" s="402"/>
      <c r="EZ48" s="402"/>
      <c r="FA48" s="402"/>
      <c r="FB48" s="402"/>
      <c r="FC48" s="402"/>
      <c r="FD48" s="402"/>
      <c r="FE48" s="402"/>
      <c r="FF48" s="402"/>
      <c r="FG48" s="402"/>
      <c r="FH48" s="402"/>
      <c r="FI48" s="402"/>
      <c r="FJ48" s="402"/>
      <c r="FK48" s="402"/>
      <c r="FL48" s="402"/>
      <c r="FM48" s="402"/>
      <c r="FN48" s="402"/>
      <c r="FO48" s="402"/>
      <c r="FP48" s="402"/>
      <c r="FQ48" s="402"/>
      <c r="FR48" s="402"/>
      <c r="FS48" s="402"/>
      <c r="FT48" s="402"/>
      <c r="FU48" s="402"/>
      <c r="FV48" s="402"/>
      <c r="FW48" s="402"/>
      <c r="FX48" s="402"/>
      <c r="FY48" s="402"/>
      <c r="FZ48" s="402"/>
      <c r="GA48" s="402"/>
      <c r="GB48" s="402"/>
      <c r="GC48" s="402"/>
      <c r="GD48" s="402"/>
      <c r="GE48" s="402"/>
      <c r="GF48" s="402"/>
      <c r="GG48" s="402"/>
      <c r="GH48" s="402"/>
      <c r="GI48" s="402"/>
      <c r="GJ48" s="402"/>
      <c r="GK48" s="402"/>
      <c r="GL48" s="402"/>
      <c r="GM48" s="402"/>
      <c r="GN48" s="402"/>
      <c r="GO48" s="402"/>
      <c r="GP48" s="402"/>
      <c r="GQ48" s="402"/>
      <c r="GR48" s="402"/>
      <c r="GS48" s="402"/>
      <c r="GT48" s="402"/>
      <c r="GU48" s="402"/>
      <c r="GV48" s="402"/>
      <c r="GW48" s="402"/>
      <c r="GX48" s="402"/>
      <c r="GY48" s="402"/>
      <c r="GZ48" s="402"/>
      <c r="HA48" s="402"/>
      <c r="HB48" s="402"/>
      <c r="HC48" s="402"/>
      <c r="HD48" s="402"/>
      <c r="HE48" s="402"/>
      <c r="HF48" s="402"/>
      <c r="HG48" s="402"/>
      <c r="HH48" s="402"/>
      <c r="HI48" s="402"/>
      <c r="HJ48" s="402"/>
      <c r="HK48" s="402"/>
      <c r="HL48" s="402"/>
      <c r="HM48" s="402"/>
      <c r="HN48" s="402"/>
      <c r="HO48" s="402"/>
      <c r="HP48" s="402"/>
      <c r="HQ48" s="402"/>
      <c r="HR48" s="402"/>
      <c r="HS48" s="402"/>
      <c r="HT48" s="402"/>
      <c r="HU48" s="402"/>
      <c r="HV48" s="402"/>
      <c r="HW48" s="402"/>
      <c r="HX48" s="402"/>
      <c r="HY48" s="402"/>
      <c r="HZ48" s="402"/>
      <c r="IA48" s="402"/>
      <c r="IB48" s="402"/>
      <c r="IC48" s="402"/>
      <c r="ID48" s="402"/>
      <c r="IE48" s="402"/>
      <c r="IF48" s="402"/>
      <c r="IG48" s="402"/>
      <c r="IH48" s="402"/>
      <c r="II48" s="402"/>
      <c r="IJ48" s="402"/>
      <c r="IK48" s="402"/>
      <c r="IL48" s="402"/>
      <c r="IM48" s="402"/>
      <c r="IN48" s="402"/>
      <c r="IO48" s="402"/>
      <c r="IP48" s="402"/>
      <c r="IQ48" s="402"/>
      <c r="IR48" s="402"/>
      <c r="IS48" s="402"/>
      <c r="IT48" s="402"/>
      <c r="IU48" s="402"/>
      <c r="IV48" s="402"/>
      <c r="IW48" s="402"/>
      <c r="IX48" s="402"/>
      <c r="IY48" s="402"/>
      <c r="IZ48" s="402"/>
      <c r="JA48" s="402"/>
      <c r="JB48" s="402"/>
      <c r="JC48" s="402"/>
      <c r="JD48" s="402"/>
      <c r="JE48" s="402"/>
      <c r="JF48" s="402"/>
      <c r="JG48" s="402"/>
      <c r="JH48" s="402"/>
      <c r="JI48" s="402"/>
      <c r="JJ48" s="402"/>
      <c r="JK48" s="402"/>
      <c r="JL48" s="402"/>
      <c r="JM48" s="402"/>
      <c r="JN48" s="402"/>
      <c r="JO48" s="402"/>
      <c r="JP48" s="402"/>
      <c r="JQ48" s="402"/>
      <c r="JR48" s="402"/>
      <c r="JS48" s="402"/>
      <c r="JT48" s="402"/>
      <c r="JU48" s="402"/>
      <c r="JV48" s="402"/>
      <c r="JW48" s="402"/>
      <c r="JX48" s="402"/>
      <c r="JY48" s="402"/>
      <c r="JZ48" s="402"/>
      <c r="KA48" s="402"/>
      <c r="KB48" s="402"/>
      <c r="KC48" s="402"/>
      <c r="KD48" s="402"/>
      <c r="KE48" s="402"/>
      <c r="KF48" s="402"/>
      <c r="KG48" s="402"/>
      <c r="KH48" s="402"/>
      <c r="KI48" s="402"/>
      <c r="KJ48" s="402"/>
      <c r="KK48" s="402"/>
      <c r="KL48" s="402"/>
      <c r="KM48" s="402"/>
      <c r="KN48" s="402"/>
      <c r="KO48" s="402"/>
      <c r="KP48" s="402"/>
      <c r="KQ48" s="402"/>
      <c r="KR48" s="402"/>
      <c r="KS48" s="402"/>
      <c r="KT48" s="402"/>
      <c r="KU48" s="402"/>
      <c r="KV48" s="402"/>
      <c r="KW48" s="402"/>
      <c r="KX48" s="402"/>
      <c r="KY48" s="402"/>
      <c r="KZ48" s="402"/>
      <c r="LA48" s="402"/>
      <c r="LB48" s="402"/>
      <c r="LC48" s="402"/>
      <c r="LD48" s="402"/>
      <c r="LE48" s="402"/>
      <c r="LF48" s="402"/>
      <c r="LG48" s="402"/>
      <c r="LH48" s="402"/>
      <c r="LI48" s="402"/>
      <c r="LJ48" s="402"/>
      <c r="LK48" s="402"/>
      <c r="LL48" s="402"/>
      <c r="LM48" s="402"/>
      <c r="LN48" s="402"/>
      <c r="LO48" s="402"/>
      <c r="LP48" s="402"/>
      <c r="LQ48" s="402"/>
      <c r="LR48" s="402"/>
      <c r="LS48" s="402"/>
      <c r="LT48" s="402"/>
      <c r="LU48" s="402"/>
      <c r="LV48" s="402"/>
      <c r="LW48" s="402"/>
      <c r="LX48" s="402"/>
      <c r="LY48" s="402"/>
      <c r="LZ48" s="402"/>
      <c r="MA48" s="402"/>
      <c r="MB48" s="402"/>
      <c r="MC48" s="402"/>
      <c r="MD48" s="402"/>
      <c r="ME48" s="402"/>
      <c r="MF48" s="402"/>
      <c r="MG48" s="402"/>
      <c r="MH48" s="402"/>
      <c r="MI48" s="402"/>
      <c r="MJ48" s="402"/>
      <c r="MK48" s="402"/>
      <c r="ML48" s="402"/>
      <c r="MM48" s="402"/>
      <c r="MN48" s="402"/>
      <c r="MO48" s="402"/>
      <c r="MP48" s="402"/>
      <c r="MQ48" s="402"/>
      <c r="MR48" s="402"/>
      <c r="MS48" s="402"/>
      <c r="MT48" s="402"/>
      <c r="MU48" s="402"/>
      <c r="MV48" s="402"/>
      <c r="MW48" s="402"/>
      <c r="MX48" s="402"/>
      <c r="MY48" s="402"/>
      <c r="MZ48" s="402"/>
      <c r="NA48" s="402"/>
      <c r="NB48" s="402"/>
      <c r="NC48" s="402"/>
      <c r="ND48" s="402"/>
      <c r="NE48" s="402"/>
      <c r="NF48" s="402"/>
      <c r="NG48" s="402"/>
      <c r="NH48" s="402"/>
      <c r="NI48" s="402"/>
      <c r="NJ48" s="402"/>
      <c r="NK48" s="402"/>
      <c r="NL48" s="402"/>
      <c r="NM48" s="402"/>
      <c r="NN48" s="402"/>
      <c r="NO48" s="402"/>
      <c r="NP48" s="402"/>
      <c r="NQ48" s="402"/>
      <c r="NR48" s="402"/>
      <c r="NS48" s="402"/>
      <c r="NT48" s="402"/>
      <c r="NU48" s="402"/>
      <c r="NV48" s="402"/>
      <c r="NW48" s="402"/>
      <c r="NX48" s="402"/>
      <c r="NY48" s="402"/>
      <c r="NZ48" s="402"/>
      <c r="OA48" s="402"/>
      <c r="OB48" s="402"/>
      <c r="OC48" s="402"/>
      <c r="OD48" s="402"/>
      <c r="OE48" s="402"/>
      <c r="OF48" s="402"/>
      <c r="OG48" s="402"/>
      <c r="OH48" s="402"/>
      <c r="OI48" s="402"/>
      <c r="OJ48" s="402"/>
      <c r="OK48" s="402"/>
      <c r="OL48" s="402"/>
      <c r="OM48" s="402"/>
      <c r="ON48" s="402"/>
      <c r="OO48" s="402"/>
      <c r="OP48" s="402"/>
      <c r="OQ48" s="402"/>
      <c r="OR48" s="402"/>
      <c r="OS48" s="402"/>
      <c r="OT48" s="402"/>
      <c r="OU48" s="402"/>
      <c r="OV48" s="402"/>
      <c r="OW48" s="402"/>
      <c r="OX48" s="402"/>
      <c r="OY48" s="402"/>
      <c r="OZ48" s="402"/>
      <c r="PA48" s="402"/>
      <c r="PB48" s="402"/>
      <c r="PC48" s="402"/>
      <c r="PD48" s="402"/>
      <c r="PE48" s="402"/>
      <c r="PF48" s="402"/>
      <c r="PG48" s="402"/>
      <c r="PH48" s="402"/>
      <c r="PI48" s="402"/>
      <c r="PJ48" s="402"/>
      <c r="PK48" s="402"/>
      <c r="PL48" s="402"/>
      <c r="PM48" s="402"/>
      <c r="PN48" s="402"/>
      <c r="PO48" s="402"/>
      <c r="PP48" s="402"/>
      <c r="PQ48" s="402"/>
      <c r="PR48" s="402"/>
      <c r="PS48" s="402"/>
      <c r="PT48" s="402"/>
      <c r="PU48" s="402"/>
      <c r="PV48" s="402"/>
      <c r="PW48" s="402"/>
      <c r="PX48" s="402"/>
      <c r="PY48" s="402"/>
      <c r="PZ48" s="402"/>
      <c r="QA48" s="402"/>
      <c r="QB48" s="402"/>
      <c r="QC48" s="402"/>
      <c r="QD48" s="402"/>
      <c r="QE48" s="402"/>
      <c r="QF48" s="402"/>
      <c r="QG48" s="402"/>
      <c r="QH48" s="402"/>
      <c r="QI48" s="402"/>
      <c r="QJ48" s="402"/>
      <c r="QK48" s="402"/>
      <c r="QL48" s="402"/>
      <c r="QM48" s="402"/>
      <c r="QN48" s="402"/>
      <c r="QO48" s="402"/>
      <c r="QP48" s="402"/>
      <c r="QQ48" s="402"/>
      <c r="QR48" s="402"/>
      <c r="QS48" s="402"/>
      <c r="QT48" s="402"/>
      <c r="QU48" s="402"/>
      <c r="QV48" s="402"/>
      <c r="QW48" s="402"/>
      <c r="QX48" s="402"/>
      <c r="QY48" s="402"/>
      <c r="QZ48" s="402"/>
      <c r="RA48" s="402"/>
      <c r="RB48" s="402"/>
      <c r="RC48" s="402"/>
      <c r="RD48" s="402"/>
      <c r="RE48" s="402"/>
      <c r="RF48" s="402"/>
      <c r="RG48" s="402"/>
      <c r="RH48" s="402"/>
      <c r="RI48" s="402"/>
      <c r="RJ48" s="402"/>
      <c r="RK48" s="402"/>
      <c r="RL48" s="402"/>
      <c r="RM48" s="402"/>
      <c r="RN48" s="402"/>
      <c r="RO48" s="402"/>
      <c r="RP48" s="402"/>
      <c r="RQ48" s="402"/>
      <c r="RR48" s="402"/>
      <c r="RS48" s="402"/>
      <c r="RT48" s="402"/>
      <c r="RU48" s="402"/>
      <c r="RV48" s="402"/>
      <c r="RW48" s="402"/>
      <c r="RX48" s="402"/>
      <c r="RY48" s="402"/>
      <c r="RZ48" s="402"/>
      <c r="SA48" s="402"/>
      <c r="SB48" s="402"/>
      <c r="SC48" s="402"/>
      <c r="SD48" s="402"/>
      <c r="SE48" s="402"/>
      <c r="SF48" s="402"/>
      <c r="SG48" s="402"/>
      <c r="SH48" s="402"/>
      <c r="SI48" s="402"/>
      <c r="SJ48" s="402"/>
      <c r="SK48" s="402"/>
      <c r="SL48" s="402"/>
      <c r="SM48" s="402"/>
      <c r="SN48" s="402"/>
      <c r="SO48" s="402"/>
      <c r="SP48" s="402"/>
      <c r="SQ48" s="402"/>
      <c r="SR48" s="402"/>
      <c r="SS48" s="402"/>
      <c r="ST48" s="402"/>
      <c r="SU48" s="402"/>
      <c r="SV48" s="402"/>
      <c r="SW48" s="402"/>
      <c r="SX48" s="402"/>
      <c r="SY48" s="402"/>
      <c r="SZ48" s="402"/>
      <c r="TA48" s="402"/>
      <c r="TB48" s="402"/>
      <c r="TC48" s="402"/>
      <c r="TD48" s="402"/>
      <c r="TE48" s="402"/>
      <c r="TF48" s="402"/>
      <c r="TG48" s="402"/>
      <c r="TH48" s="402"/>
      <c r="TI48" s="402"/>
      <c r="TJ48" s="402"/>
      <c r="TK48" s="402"/>
      <c r="TL48" s="402"/>
      <c r="TM48" s="402"/>
      <c r="TN48" s="402"/>
      <c r="TO48" s="402"/>
      <c r="TP48" s="402"/>
      <c r="TQ48" s="402"/>
      <c r="TR48" s="402"/>
      <c r="TS48" s="402"/>
      <c r="TT48" s="402"/>
      <c r="TU48" s="402"/>
      <c r="TV48" s="402"/>
      <c r="TW48" s="402"/>
      <c r="TX48" s="402"/>
      <c r="TY48" s="402"/>
      <c r="TZ48" s="402"/>
      <c r="UA48" s="402"/>
      <c r="UB48" s="402"/>
      <c r="UC48" s="402"/>
      <c r="UD48" s="402"/>
      <c r="UE48" s="402"/>
      <c r="UF48" s="402"/>
      <c r="UG48" s="402"/>
      <c r="UH48" s="402"/>
      <c r="UI48" s="402"/>
      <c r="UJ48" s="402"/>
      <c r="UK48" s="402"/>
      <c r="UL48" s="402"/>
      <c r="UM48" s="402"/>
      <c r="UN48" s="402"/>
      <c r="UO48" s="402"/>
      <c r="UP48" s="402"/>
      <c r="UQ48" s="402"/>
      <c r="UR48" s="402"/>
      <c r="US48" s="402"/>
      <c r="UT48" s="402"/>
      <c r="UU48" s="402"/>
      <c r="UV48" s="402"/>
      <c r="UW48" s="402"/>
      <c r="UX48" s="402"/>
      <c r="UY48" s="402"/>
      <c r="UZ48" s="402"/>
      <c r="VA48" s="402"/>
      <c r="VB48" s="402"/>
      <c r="VC48" s="402"/>
      <c r="VD48" s="402"/>
      <c r="VE48" s="402"/>
      <c r="VF48" s="402"/>
      <c r="VG48" s="402"/>
      <c r="VH48" s="402"/>
      <c r="VI48" s="402"/>
      <c r="VJ48" s="402"/>
      <c r="VK48" s="402"/>
      <c r="VL48" s="402"/>
      <c r="VM48" s="402"/>
      <c r="VN48" s="402"/>
      <c r="VO48" s="402"/>
      <c r="VP48" s="402"/>
      <c r="VQ48" s="402"/>
      <c r="VR48" s="402"/>
      <c r="VS48" s="402"/>
      <c r="VT48" s="402"/>
      <c r="VU48" s="402"/>
      <c r="VV48" s="402"/>
      <c r="VW48" s="402"/>
      <c r="VX48" s="402"/>
      <c r="VY48" s="402"/>
      <c r="VZ48" s="402"/>
      <c r="WA48" s="402"/>
      <c r="WB48" s="402"/>
      <c r="WC48" s="402"/>
      <c r="WD48" s="402"/>
      <c r="WE48" s="402"/>
      <c r="WF48" s="402"/>
      <c r="WG48" s="402"/>
      <c r="WH48" s="402"/>
      <c r="WI48" s="402"/>
      <c r="WJ48" s="402"/>
      <c r="WK48" s="402"/>
      <c r="WL48" s="402"/>
      <c r="WM48" s="402"/>
      <c r="WN48" s="402"/>
      <c r="WO48" s="402"/>
      <c r="WP48" s="402"/>
      <c r="WQ48" s="402"/>
      <c r="WR48" s="402"/>
      <c r="WS48" s="402"/>
      <c r="WT48" s="402"/>
      <c r="WU48" s="402"/>
      <c r="WV48" s="402"/>
      <c r="WW48" s="402"/>
      <c r="WX48" s="402"/>
      <c r="WY48" s="402"/>
      <c r="WZ48" s="402"/>
      <c r="XA48" s="402"/>
      <c r="XB48" s="402"/>
      <c r="XC48" s="402"/>
      <c r="XD48" s="402"/>
      <c r="XE48" s="402"/>
      <c r="XF48" s="402"/>
      <c r="XG48" s="402"/>
      <c r="XH48" s="402"/>
      <c r="XI48" s="402"/>
      <c r="XJ48" s="402"/>
      <c r="XK48" s="402"/>
      <c r="XL48" s="402"/>
      <c r="XM48" s="402"/>
      <c r="XN48" s="402"/>
      <c r="XO48" s="402"/>
      <c r="XP48" s="402"/>
      <c r="XQ48" s="402"/>
      <c r="XR48" s="402"/>
      <c r="XS48" s="402"/>
      <c r="XT48" s="402"/>
      <c r="XU48" s="402"/>
      <c r="XV48" s="402"/>
      <c r="XW48" s="402"/>
      <c r="XX48" s="402"/>
      <c r="XY48" s="402"/>
      <c r="XZ48" s="402"/>
      <c r="YA48" s="402"/>
      <c r="YB48" s="402"/>
      <c r="YC48" s="402"/>
      <c r="YD48" s="402"/>
      <c r="YE48" s="402"/>
      <c r="YF48" s="402"/>
      <c r="YG48" s="402"/>
      <c r="YH48" s="402"/>
      <c r="YI48" s="402"/>
      <c r="YJ48" s="402"/>
      <c r="YK48" s="402"/>
      <c r="YL48" s="402"/>
      <c r="YM48" s="402"/>
      <c r="YN48" s="402"/>
      <c r="YO48" s="402"/>
      <c r="YP48" s="402"/>
      <c r="YQ48" s="402"/>
      <c r="YR48" s="402"/>
      <c r="YS48" s="402"/>
      <c r="YT48" s="402"/>
      <c r="YU48" s="402"/>
      <c r="YV48" s="402"/>
      <c r="YW48" s="402"/>
      <c r="YX48" s="402"/>
      <c r="YY48" s="402"/>
      <c r="YZ48" s="402"/>
      <c r="ZA48" s="402"/>
      <c r="ZB48" s="402"/>
      <c r="ZC48" s="402"/>
      <c r="ZD48" s="402"/>
      <c r="ZE48" s="402"/>
      <c r="ZF48" s="402"/>
      <c r="ZG48" s="402"/>
      <c r="ZH48" s="402"/>
      <c r="ZI48" s="402"/>
      <c r="ZJ48" s="402"/>
      <c r="ZK48" s="402"/>
      <c r="ZL48" s="402"/>
      <c r="ZM48" s="402"/>
      <c r="ZN48" s="402"/>
      <c r="ZO48" s="402"/>
      <c r="ZP48" s="402"/>
      <c r="ZQ48" s="402"/>
      <c r="ZR48" s="402"/>
      <c r="ZS48" s="402"/>
      <c r="ZT48" s="402"/>
      <c r="ZU48" s="402"/>
      <c r="ZV48" s="402"/>
      <c r="ZW48" s="402"/>
      <c r="ZX48" s="402"/>
      <c r="ZY48" s="402"/>
      <c r="ZZ48" s="402"/>
      <c r="AAA48" s="402"/>
      <c r="AAB48" s="402"/>
      <c r="AAC48" s="402"/>
      <c r="AAD48" s="402"/>
      <c r="AAE48" s="402"/>
      <c r="AAF48" s="402"/>
      <c r="AAG48" s="402"/>
      <c r="AAH48" s="402"/>
      <c r="AAI48" s="402"/>
      <c r="AAJ48" s="402"/>
      <c r="AAK48" s="402"/>
      <c r="AAL48" s="402"/>
      <c r="AAM48" s="402"/>
      <c r="AAN48" s="402"/>
      <c r="AAO48" s="402"/>
      <c r="AAP48" s="402"/>
      <c r="AAQ48" s="402"/>
      <c r="AAR48" s="402"/>
      <c r="AAS48" s="402"/>
      <c r="AAT48" s="402"/>
      <c r="AAU48" s="402"/>
      <c r="AAV48" s="402"/>
      <c r="AAW48" s="402"/>
      <c r="AAX48" s="402"/>
      <c r="AAY48" s="402"/>
      <c r="AAZ48" s="402"/>
      <c r="ABA48" s="402"/>
      <c r="ABB48" s="402"/>
      <c r="ABC48" s="402"/>
      <c r="ABD48" s="402"/>
      <c r="ABE48" s="402"/>
      <c r="ABF48" s="402"/>
      <c r="ABG48" s="402"/>
      <c r="ABH48" s="402"/>
      <c r="ABI48" s="402"/>
      <c r="ABJ48" s="402"/>
      <c r="ABK48" s="402"/>
      <c r="ABL48" s="402"/>
      <c r="ABM48" s="402"/>
      <c r="ABN48" s="402"/>
      <c r="ABO48" s="402"/>
      <c r="ABP48" s="402"/>
      <c r="ABQ48" s="402"/>
      <c r="ABR48" s="402"/>
      <c r="ABS48" s="402"/>
      <c r="ABT48" s="402"/>
      <c r="ABU48" s="402"/>
      <c r="ABV48" s="402"/>
      <c r="ABW48" s="402"/>
      <c r="ABX48" s="402"/>
      <c r="ABY48" s="402"/>
      <c r="ABZ48" s="402"/>
      <c r="ACA48" s="402"/>
      <c r="ACB48" s="402"/>
      <c r="ACC48" s="402"/>
      <c r="ACD48" s="402"/>
      <c r="ACE48" s="402"/>
      <c r="ACF48" s="402"/>
      <c r="ACG48" s="402"/>
      <c r="ACH48" s="402"/>
      <c r="ACI48" s="402"/>
      <c r="ACJ48" s="402"/>
      <c r="ACK48" s="402"/>
      <c r="ACL48" s="402"/>
      <c r="ACM48" s="402"/>
      <c r="ACN48" s="402"/>
      <c r="ACO48" s="402"/>
      <c r="ACP48" s="402"/>
      <c r="ACQ48" s="402"/>
      <c r="ACR48" s="402"/>
      <c r="ACS48" s="402"/>
      <c r="ACT48" s="402"/>
      <c r="ACU48" s="402"/>
      <c r="ACV48" s="402"/>
      <c r="ACW48" s="402"/>
      <c r="ACX48" s="402"/>
      <c r="ACY48" s="402"/>
      <c r="ACZ48" s="402"/>
      <c r="ADA48" s="402"/>
      <c r="ADB48" s="402"/>
      <c r="ADC48" s="402"/>
      <c r="ADD48" s="402"/>
      <c r="ADE48" s="402"/>
      <c r="ADF48" s="402"/>
      <c r="ADG48" s="402"/>
      <c r="ADH48" s="402"/>
      <c r="ADI48" s="402"/>
      <c r="ADJ48" s="402"/>
      <c r="ADK48" s="402"/>
      <c r="ADL48" s="402"/>
      <c r="ADM48" s="402"/>
      <c r="ADN48" s="402"/>
      <c r="ADO48" s="402"/>
      <c r="ADP48" s="402"/>
      <c r="ADQ48" s="402"/>
      <c r="ADR48" s="402"/>
      <c r="ADS48" s="402"/>
      <c r="ADT48" s="402"/>
      <c r="ADU48" s="402"/>
      <c r="ADV48" s="402"/>
      <c r="ADW48" s="402"/>
      <c r="ADX48" s="402"/>
      <c r="ADY48" s="402"/>
      <c r="ADZ48" s="402"/>
      <c r="AEA48" s="402"/>
      <c r="AEB48" s="402"/>
      <c r="AEC48" s="402"/>
      <c r="AED48" s="402"/>
      <c r="AEE48" s="402"/>
      <c r="AEF48" s="402"/>
      <c r="AEG48" s="402"/>
      <c r="AEH48" s="402"/>
      <c r="AEI48" s="402"/>
      <c r="AEJ48" s="402"/>
      <c r="AEK48" s="402"/>
      <c r="AEL48" s="402"/>
      <c r="AEM48" s="402"/>
      <c r="AEN48" s="402"/>
      <c r="AEO48" s="402"/>
      <c r="AEP48" s="402"/>
      <c r="AEQ48" s="402"/>
      <c r="AER48" s="402"/>
      <c r="AES48" s="402"/>
      <c r="AET48" s="402"/>
      <c r="AEU48" s="402"/>
      <c r="AEV48" s="402"/>
      <c r="AEW48" s="402"/>
      <c r="AEX48" s="402"/>
      <c r="AEY48" s="402"/>
      <c r="AEZ48" s="402"/>
      <c r="AFA48" s="402"/>
      <c r="AFB48" s="402"/>
      <c r="AFC48" s="402"/>
      <c r="AFD48" s="402"/>
      <c r="AFE48" s="402"/>
      <c r="AFF48" s="402"/>
      <c r="AFG48" s="402"/>
      <c r="AFH48" s="402"/>
      <c r="AFI48" s="402"/>
      <c r="AFJ48" s="402"/>
      <c r="AFK48" s="402"/>
      <c r="AFL48" s="402"/>
      <c r="AFM48" s="402"/>
      <c r="AFN48" s="402"/>
      <c r="AFO48" s="402"/>
      <c r="AFP48" s="402"/>
      <c r="AFQ48" s="402"/>
      <c r="AFR48" s="402"/>
      <c r="AFS48" s="402"/>
      <c r="AFT48" s="402"/>
      <c r="AFU48" s="402"/>
      <c r="AFV48" s="402"/>
      <c r="AFW48" s="402"/>
      <c r="AFX48" s="402"/>
      <c r="AFY48" s="402"/>
      <c r="AFZ48" s="402"/>
      <c r="AGA48" s="402"/>
      <c r="AGB48" s="402"/>
      <c r="AGC48" s="402"/>
      <c r="AGD48" s="402"/>
      <c r="AGE48" s="402"/>
      <c r="AGF48" s="402"/>
      <c r="AGG48" s="402"/>
      <c r="AGH48" s="402"/>
      <c r="AGI48" s="402"/>
      <c r="AGJ48" s="402"/>
      <c r="AGK48" s="402"/>
      <c r="AGL48" s="402"/>
      <c r="AGM48" s="402"/>
      <c r="AGN48" s="402"/>
      <c r="AGO48" s="402"/>
      <c r="AGP48" s="402"/>
      <c r="AGQ48" s="402"/>
      <c r="AGR48" s="402"/>
      <c r="AGS48" s="402"/>
      <c r="AGT48" s="402"/>
      <c r="AGU48" s="402"/>
      <c r="AGV48" s="402"/>
      <c r="AGW48" s="402"/>
      <c r="AGX48" s="402"/>
      <c r="AGY48" s="402"/>
      <c r="AGZ48" s="402"/>
      <c r="AHA48" s="402"/>
      <c r="AHB48" s="402"/>
      <c r="AHC48" s="402"/>
      <c r="AHD48" s="402"/>
      <c r="AHE48" s="402"/>
      <c r="AHF48" s="402"/>
      <c r="AHG48" s="402"/>
      <c r="AHH48" s="402"/>
      <c r="AHI48" s="402"/>
      <c r="AHJ48" s="402"/>
      <c r="AHK48" s="402"/>
      <c r="AHL48" s="402"/>
      <c r="AHM48" s="402"/>
      <c r="AHN48" s="402"/>
      <c r="AHO48" s="402"/>
      <c r="AHP48" s="402"/>
      <c r="AHQ48" s="402"/>
      <c r="AHR48" s="402"/>
      <c r="AHS48" s="402"/>
      <c r="AHT48" s="402"/>
      <c r="AHU48" s="402"/>
      <c r="AHV48" s="402"/>
      <c r="AHW48" s="402"/>
      <c r="AHX48" s="402"/>
      <c r="AHY48" s="402"/>
      <c r="AHZ48" s="402"/>
      <c r="AIA48" s="402"/>
      <c r="AIB48" s="402"/>
      <c r="AIC48" s="402"/>
      <c r="AID48" s="402"/>
      <c r="AIE48" s="402"/>
      <c r="AIF48" s="402"/>
      <c r="AIG48" s="402"/>
      <c r="AIH48" s="402"/>
      <c r="AII48" s="402"/>
      <c r="AIJ48" s="402"/>
      <c r="AIK48" s="402"/>
      <c r="AIL48" s="402"/>
      <c r="AIM48" s="402"/>
      <c r="AIN48" s="402"/>
      <c r="AIO48" s="402"/>
      <c r="AIP48" s="402"/>
      <c r="AIQ48" s="402"/>
      <c r="AIR48" s="402"/>
      <c r="AIS48" s="402"/>
      <c r="AIT48" s="402"/>
      <c r="AIU48" s="402"/>
      <c r="AIV48" s="402"/>
      <c r="AIW48" s="402"/>
      <c r="AIX48" s="402"/>
      <c r="AIY48" s="402"/>
      <c r="AIZ48" s="402"/>
      <c r="AJA48" s="402"/>
      <c r="AJB48" s="402"/>
      <c r="AJC48" s="402"/>
      <c r="AJD48" s="402"/>
      <c r="AJE48" s="402"/>
      <c r="AJF48" s="402"/>
      <c r="AJG48" s="402"/>
      <c r="AJH48" s="402"/>
      <c r="AJI48" s="402"/>
      <c r="AJJ48" s="402"/>
      <c r="AJK48" s="402"/>
      <c r="AJL48" s="402"/>
      <c r="AJM48" s="402"/>
      <c r="AJN48" s="402"/>
      <c r="AJO48" s="402"/>
      <c r="AJP48" s="402"/>
      <c r="AJQ48" s="402"/>
      <c r="AJR48" s="402"/>
      <c r="AJS48" s="402"/>
      <c r="AJT48" s="402"/>
      <c r="AJU48" s="402"/>
      <c r="AJV48" s="402"/>
      <c r="AJW48" s="402"/>
      <c r="AJX48" s="402"/>
      <c r="AJY48" s="402"/>
      <c r="AJZ48" s="402"/>
      <c r="AKA48" s="402"/>
      <c r="AKB48" s="402"/>
      <c r="AKC48" s="402"/>
      <c r="AKD48" s="402"/>
      <c r="AKE48" s="402"/>
      <c r="AKF48" s="402"/>
      <c r="AKG48" s="402"/>
      <c r="AKH48" s="402"/>
      <c r="AKI48" s="402"/>
      <c r="AKJ48" s="402"/>
      <c r="AKK48" s="402"/>
      <c r="AKL48" s="402"/>
      <c r="AKM48" s="402"/>
      <c r="AKN48" s="402"/>
      <c r="AKO48" s="402"/>
      <c r="AKP48" s="402"/>
      <c r="AKQ48" s="402"/>
      <c r="AKR48" s="402"/>
      <c r="AKS48" s="402"/>
      <c r="AKT48" s="402"/>
      <c r="AKU48" s="402"/>
      <c r="AKV48" s="402"/>
      <c r="AKW48" s="402"/>
      <c r="AKX48" s="402"/>
      <c r="AKY48" s="402"/>
      <c r="AKZ48" s="402"/>
      <c r="ALA48" s="402"/>
      <c r="ALB48" s="402"/>
      <c r="ALC48" s="402"/>
      <c r="ALD48" s="402"/>
      <c r="ALE48" s="402"/>
      <c r="ALF48" s="402"/>
      <c r="ALG48" s="402"/>
      <c r="ALH48" s="402"/>
      <c r="ALI48" s="402"/>
      <c r="ALJ48" s="402"/>
      <c r="ALK48" s="402"/>
      <c r="ALL48" s="402"/>
      <c r="ALM48" s="402"/>
      <c r="ALN48" s="402"/>
      <c r="ALO48" s="402"/>
      <c r="ALP48" s="402"/>
      <c r="ALQ48" s="402"/>
      <c r="ALR48" s="402"/>
      <c r="ALS48" s="402"/>
      <c r="ALT48" s="402"/>
      <c r="ALU48" s="402"/>
      <c r="ALV48" s="402"/>
      <c r="ALW48" s="402"/>
      <c r="ALX48" s="402"/>
      <c r="ALY48" s="402"/>
      <c r="ALZ48" s="402"/>
      <c r="AMA48" s="402"/>
      <c r="AMB48" s="402"/>
      <c r="AMC48" s="402"/>
      <c r="AMD48" s="402"/>
      <c r="AME48" s="402"/>
      <c r="AMF48" s="402"/>
      <c r="AMG48" s="402"/>
      <c r="AMH48" s="402"/>
      <c r="AMI48" s="402"/>
      <c r="AMJ48" s="402"/>
      <c r="AMK48" s="402"/>
    </row>
    <row r="49" spans="1:1025" s="515" customFormat="1" ht="150.75" customHeight="1">
      <c r="A49" s="512"/>
      <c r="B49" s="512"/>
      <c r="C49" s="783"/>
      <c r="D49" s="784"/>
      <c r="E49" s="784"/>
      <c r="F49" s="679"/>
      <c r="G49" s="425"/>
      <c r="H49" s="613"/>
      <c r="I49" s="613"/>
      <c r="J49" s="613"/>
      <c r="K49" s="613"/>
      <c r="L49" s="613"/>
      <c r="M49" s="613"/>
      <c r="N49" s="613"/>
      <c r="O49" s="613"/>
      <c r="P49" s="613"/>
      <c r="Q49" s="613"/>
      <c r="R49" s="613"/>
      <c r="S49" s="613"/>
      <c r="T49" s="425"/>
      <c r="U49" s="425"/>
      <c r="V49" s="425"/>
      <c r="W49" s="425"/>
      <c r="X49" s="425"/>
      <c r="Y49" s="425"/>
      <c r="Z49" s="425"/>
      <c r="AA49" s="425"/>
      <c r="AB49" s="425"/>
      <c r="AC49" s="402"/>
      <c r="AD49" s="402"/>
      <c r="AE49" s="402"/>
      <c r="AF49" s="402"/>
      <c r="AG49" s="402"/>
      <c r="AH49" s="402"/>
      <c r="AI49" s="402"/>
      <c r="AJ49" s="402"/>
      <c r="AK49" s="402"/>
      <c r="AL49" s="402"/>
      <c r="AM49" s="402"/>
      <c r="AN49" s="402"/>
      <c r="AO49" s="402"/>
      <c r="AP49" s="402"/>
      <c r="AQ49" s="402"/>
      <c r="AR49" s="402"/>
      <c r="AS49" s="402"/>
      <c r="AT49" s="402"/>
      <c r="AU49" s="402"/>
      <c r="AV49" s="402"/>
      <c r="AW49" s="402"/>
      <c r="AX49" s="402"/>
      <c r="AY49" s="402"/>
      <c r="AZ49" s="402"/>
      <c r="BA49" s="402"/>
      <c r="BB49" s="402"/>
      <c r="BC49" s="402"/>
      <c r="BD49" s="402"/>
      <c r="BE49" s="402"/>
      <c r="BF49" s="402"/>
      <c r="BG49" s="402"/>
      <c r="BH49" s="402"/>
      <c r="BI49" s="402"/>
      <c r="BJ49" s="402"/>
      <c r="BK49" s="402"/>
      <c r="BL49" s="402"/>
      <c r="BM49" s="402"/>
      <c r="BN49" s="402"/>
      <c r="BO49" s="402"/>
      <c r="BP49" s="402"/>
      <c r="BQ49" s="402"/>
      <c r="BR49" s="402"/>
      <c r="BS49" s="402"/>
      <c r="BT49" s="402"/>
      <c r="BU49" s="402"/>
      <c r="BV49" s="402"/>
      <c r="BW49" s="402"/>
      <c r="BX49" s="402"/>
      <c r="BY49" s="402"/>
      <c r="BZ49" s="402"/>
      <c r="CA49" s="402"/>
      <c r="CB49" s="402"/>
      <c r="CC49" s="402"/>
      <c r="CD49" s="402"/>
      <c r="CE49" s="402"/>
      <c r="CF49" s="402"/>
      <c r="CG49" s="402"/>
      <c r="CH49" s="402"/>
      <c r="CI49" s="402"/>
      <c r="CJ49" s="402"/>
      <c r="CK49" s="402"/>
      <c r="CL49" s="402"/>
      <c r="CM49" s="402"/>
      <c r="CN49" s="402"/>
      <c r="CO49" s="402"/>
      <c r="CP49" s="402"/>
      <c r="CQ49" s="402"/>
      <c r="CR49" s="402"/>
      <c r="CS49" s="402"/>
      <c r="CT49" s="402"/>
      <c r="CU49" s="402"/>
      <c r="CV49" s="402"/>
      <c r="CW49" s="402"/>
      <c r="CX49" s="402"/>
      <c r="CY49" s="402"/>
      <c r="CZ49" s="402"/>
      <c r="DA49" s="402"/>
      <c r="DB49" s="402"/>
      <c r="DC49" s="402"/>
      <c r="DD49" s="402"/>
      <c r="DE49" s="402"/>
      <c r="DF49" s="402"/>
      <c r="DG49" s="402"/>
      <c r="DH49" s="402"/>
      <c r="DI49" s="402"/>
      <c r="DJ49" s="402"/>
      <c r="DK49" s="402"/>
      <c r="DL49" s="402"/>
      <c r="DM49" s="402"/>
      <c r="DN49" s="402"/>
      <c r="DO49" s="402"/>
      <c r="DP49" s="402"/>
      <c r="DQ49" s="402"/>
      <c r="DR49" s="402"/>
      <c r="DS49" s="402"/>
      <c r="DT49" s="402"/>
      <c r="DU49" s="402"/>
      <c r="DV49" s="402"/>
      <c r="DW49" s="402"/>
      <c r="DX49" s="402"/>
      <c r="DY49" s="402"/>
      <c r="DZ49" s="402"/>
      <c r="EA49" s="402"/>
      <c r="EB49" s="402"/>
      <c r="EC49" s="402"/>
      <c r="ED49" s="402"/>
      <c r="EE49" s="402"/>
      <c r="EF49" s="402"/>
      <c r="EG49" s="402"/>
      <c r="EH49" s="402"/>
      <c r="EI49" s="402"/>
      <c r="EJ49" s="402"/>
      <c r="EK49" s="402"/>
      <c r="EL49" s="402"/>
      <c r="EM49" s="402"/>
      <c r="EN49" s="402"/>
      <c r="EO49" s="402"/>
      <c r="EP49" s="402"/>
      <c r="EQ49" s="402"/>
      <c r="ER49" s="402"/>
      <c r="ES49" s="402"/>
      <c r="ET49" s="402"/>
      <c r="EU49" s="402"/>
      <c r="EV49" s="402"/>
      <c r="EW49" s="402"/>
      <c r="EX49" s="402"/>
      <c r="EY49" s="402"/>
      <c r="EZ49" s="402"/>
      <c r="FA49" s="402"/>
      <c r="FB49" s="402"/>
      <c r="FC49" s="402"/>
      <c r="FD49" s="402"/>
      <c r="FE49" s="402"/>
      <c r="FF49" s="402"/>
      <c r="FG49" s="402"/>
      <c r="FH49" s="402"/>
      <c r="FI49" s="402"/>
      <c r="FJ49" s="402"/>
      <c r="FK49" s="402"/>
      <c r="FL49" s="402"/>
      <c r="FM49" s="402"/>
      <c r="FN49" s="402"/>
      <c r="FO49" s="402"/>
      <c r="FP49" s="402"/>
      <c r="FQ49" s="402"/>
      <c r="FR49" s="402"/>
      <c r="FS49" s="402"/>
      <c r="FT49" s="402"/>
      <c r="FU49" s="402"/>
      <c r="FV49" s="402"/>
      <c r="FW49" s="402"/>
      <c r="FX49" s="402"/>
      <c r="FY49" s="402"/>
      <c r="FZ49" s="402"/>
      <c r="GA49" s="402"/>
      <c r="GB49" s="402"/>
      <c r="GC49" s="402"/>
      <c r="GD49" s="402"/>
      <c r="GE49" s="402"/>
      <c r="GF49" s="402"/>
      <c r="GG49" s="402"/>
      <c r="GH49" s="402"/>
      <c r="GI49" s="402"/>
      <c r="GJ49" s="402"/>
      <c r="GK49" s="402"/>
      <c r="GL49" s="402"/>
      <c r="GM49" s="402"/>
      <c r="GN49" s="402"/>
      <c r="GO49" s="402"/>
      <c r="GP49" s="402"/>
      <c r="GQ49" s="402"/>
      <c r="GR49" s="402"/>
      <c r="GS49" s="402"/>
      <c r="GT49" s="402"/>
      <c r="GU49" s="402"/>
      <c r="GV49" s="402"/>
      <c r="GW49" s="402"/>
      <c r="GX49" s="402"/>
      <c r="GY49" s="402"/>
      <c r="GZ49" s="402"/>
      <c r="HA49" s="402"/>
      <c r="HB49" s="402"/>
      <c r="HC49" s="402"/>
      <c r="HD49" s="402"/>
      <c r="HE49" s="402"/>
      <c r="HF49" s="402"/>
      <c r="HG49" s="402"/>
      <c r="HH49" s="402"/>
      <c r="HI49" s="402"/>
      <c r="HJ49" s="402"/>
      <c r="HK49" s="402"/>
      <c r="HL49" s="402"/>
      <c r="HM49" s="402"/>
      <c r="HN49" s="402"/>
      <c r="HO49" s="402"/>
      <c r="HP49" s="402"/>
      <c r="HQ49" s="402"/>
      <c r="HR49" s="402"/>
      <c r="HS49" s="402"/>
      <c r="HT49" s="402"/>
      <c r="HU49" s="402"/>
      <c r="HV49" s="402"/>
      <c r="HW49" s="402"/>
      <c r="HX49" s="402"/>
      <c r="HY49" s="402"/>
      <c r="HZ49" s="402"/>
      <c r="IA49" s="402"/>
      <c r="IB49" s="402"/>
      <c r="IC49" s="402"/>
      <c r="ID49" s="402"/>
      <c r="IE49" s="402"/>
      <c r="IF49" s="402"/>
      <c r="IG49" s="402"/>
      <c r="IH49" s="402"/>
      <c r="II49" s="402"/>
      <c r="IJ49" s="402"/>
      <c r="IK49" s="402"/>
      <c r="IL49" s="402"/>
      <c r="IM49" s="402"/>
      <c r="IN49" s="402"/>
      <c r="IO49" s="402"/>
      <c r="IP49" s="402"/>
      <c r="IQ49" s="402"/>
      <c r="IR49" s="402"/>
      <c r="IS49" s="402"/>
      <c r="IT49" s="402"/>
      <c r="IU49" s="402"/>
      <c r="IV49" s="402"/>
      <c r="IW49" s="402"/>
      <c r="IX49" s="402"/>
      <c r="IY49" s="402"/>
      <c r="IZ49" s="402"/>
      <c r="JA49" s="402"/>
      <c r="JB49" s="402"/>
      <c r="JC49" s="402"/>
      <c r="JD49" s="402"/>
      <c r="JE49" s="402"/>
      <c r="JF49" s="402"/>
      <c r="JG49" s="402"/>
      <c r="JH49" s="402"/>
      <c r="JI49" s="402"/>
      <c r="JJ49" s="402"/>
      <c r="JK49" s="402"/>
      <c r="JL49" s="402"/>
      <c r="JM49" s="402"/>
      <c r="JN49" s="402"/>
      <c r="JO49" s="402"/>
      <c r="JP49" s="402"/>
      <c r="JQ49" s="402"/>
      <c r="JR49" s="402"/>
      <c r="JS49" s="402"/>
      <c r="JT49" s="402"/>
      <c r="JU49" s="402"/>
      <c r="JV49" s="402"/>
      <c r="JW49" s="402"/>
      <c r="JX49" s="402"/>
      <c r="JY49" s="402"/>
      <c r="JZ49" s="402"/>
      <c r="KA49" s="402"/>
      <c r="KB49" s="402"/>
      <c r="KC49" s="402"/>
      <c r="KD49" s="402"/>
      <c r="KE49" s="402"/>
      <c r="KF49" s="402"/>
      <c r="KG49" s="402"/>
      <c r="KH49" s="402"/>
      <c r="KI49" s="402"/>
      <c r="KJ49" s="402"/>
      <c r="KK49" s="402"/>
      <c r="KL49" s="402"/>
      <c r="KM49" s="402"/>
      <c r="KN49" s="402"/>
      <c r="KO49" s="402"/>
      <c r="KP49" s="402"/>
      <c r="KQ49" s="402"/>
      <c r="KR49" s="402"/>
      <c r="KS49" s="402"/>
      <c r="KT49" s="402"/>
      <c r="KU49" s="402"/>
      <c r="KV49" s="402"/>
      <c r="KW49" s="402"/>
      <c r="KX49" s="402"/>
      <c r="KY49" s="402"/>
      <c r="KZ49" s="402"/>
      <c r="LA49" s="402"/>
      <c r="LB49" s="402"/>
      <c r="LC49" s="402"/>
      <c r="LD49" s="402"/>
      <c r="LE49" s="402"/>
      <c r="LF49" s="402"/>
      <c r="LG49" s="402"/>
      <c r="LH49" s="402"/>
      <c r="LI49" s="402"/>
      <c r="LJ49" s="402"/>
      <c r="LK49" s="402"/>
      <c r="LL49" s="402"/>
      <c r="LM49" s="402"/>
      <c r="LN49" s="402"/>
      <c r="LO49" s="402"/>
      <c r="LP49" s="402"/>
      <c r="LQ49" s="402"/>
      <c r="LR49" s="402"/>
      <c r="LS49" s="402"/>
      <c r="LT49" s="402"/>
      <c r="LU49" s="402"/>
      <c r="LV49" s="402"/>
      <c r="LW49" s="402"/>
      <c r="LX49" s="402"/>
      <c r="LY49" s="402"/>
      <c r="LZ49" s="402"/>
      <c r="MA49" s="402"/>
      <c r="MB49" s="402"/>
      <c r="MC49" s="402"/>
      <c r="MD49" s="402"/>
      <c r="ME49" s="402"/>
      <c r="MF49" s="402"/>
      <c r="MG49" s="402"/>
      <c r="MH49" s="402"/>
      <c r="MI49" s="402"/>
      <c r="MJ49" s="402"/>
      <c r="MK49" s="402"/>
      <c r="ML49" s="402"/>
      <c r="MM49" s="402"/>
      <c r="MN49" s="402"/>
      <c r="MO49" s="402"/>
      <c r="MP49" s="402"/>
      <c r="MQ49" s="402"/>
      <c r="MR49" s="402"/>
      <c r="MS49" s="402"/>
      <c r="MT49" s="402"/>
      <c r="MU49" s="402"/>
      <c r="MV49" s="402"/>
      <c r="MW49" s="402"/>
      <c r="MX49" s="402"/>
      <c r="MY49" s="402"/>
      <c r="MZ49" s="402"/>
      <c r="NA49" s="402"/>
      <c r="NB49" s="402"/>
      <c r="NC49" s="402"/>
      <c r="ND49" s="402"/>
      <c r="NE49" s="402"/>
      <c r="NF49" s="402"/>
      <c r="NG49" s="402"/>
      <c r="NH49" s="402"/>
      <c r="NI49" s="402"/>
      <c r="NJ49" s="402"/>
      <c r="NK49" s="402"/>
      <c r="NL49" s="402"/>
      <c r="NM49" s="402"/>
      <c r="NN49" s="402"/>
      <c r="NO49" s="402"/>
      <c r="NP49" s="402"/>
      <c r="NQ49" s="402"/>
      <c r="NR49" s="402"/>
      <c r="NS49" s="402"/>
      <c r="NT49" s="402"/>
      <c r="NU49" s="402"/>
      <c r="NV49" s="402"/>
      <c r="NW49" s="402"/>
      <c r="NX49" s="402"/>
      <c r="NY49" s="402"/>
      <c r="NZ49" s="402"/>
      <c r="OA49" s="402"/>
      <c r="OB49" s="402"/>
      <c r="OC49" s="402"/>
      <c r="OD49" s="402"/>
      <c r="OE49" s="402"/>
      <c r="OF49" s="402"/>
      <c r="OG49" s="402"/>
      <c r="OH49" s="402"/>
      <c r="OI49" s="402"/>
      <c r="OJ49" s="402"/>
      <c r="OK49" s="402"/>
      <c r="OL49" s="402"/>
      <c r="OM49" s="402"/>
      <c r="ON49" s="402"/>
      <c r="OO49" s="402"/>
      <c r="OP49" s="402"/>
      <c r="OQ49" s="402"/>
      <c r="OR49" s="402"/>
      <c r="OS49" s="402"/>
      <c r="OT49" s="402"/>
      <c r="OU49" s="402"/>
      <c r="OV49" s="402"/>
      <c r="OW49" s="402"/>
      <c r="OX49" s="402"/>
      <c r="OY49" s="402"/>
      <c r="OZ49" s="402"/>
      <c r="PA49" s="402"/>
      <c r="PB49" s="402"/>
      <c r="PC49" s="402"/>
      <c r="PD49" s="402"/>
      <c r="PE49" s="402"/>
      <c r="PF49" s="402"/>
      <c r="PG49" s="402"/>
      <c r="PH49" s="402"/>
      <c r="PI49" s="402"/>
      <c r="PJ49" s="402"/>
      <c r="PK49" s="402"/>
      <c r="PL49" s="402"/>
      <c r="PM49" s="402"/>
      <c r="PN49" s="402"/>
      <c r="PO49" s="402"/>
      <c r="PP49" s="402"/>
      <c r="PQ49" s="402"/>
      <c r="PR49" s="402"/>
      <c r="PS49" s="402"/>
      <c r="PT49" s="402"/>
      <c r="PU49" s="402"/>
      <c r="PV49" s="402"/>
      <c r="PW49" s="402"/>
      <c r="PX49" s="402"/>
      <c r="PY49" s="402"/>
      <c r="PZ49" s="402"/>
      <c r="QA49" s="402"/>
      <c r="QB49" s="402"/>
      <c r="QC49" s="402"/>
      <c r="QD49" s="402"/>
      <c r="QE49" s="402"/>
      <c r="QF49" s="402"/>
      <c r="QG49" s="402"/>
      <c r="QH49" s="402"/>
      <c r="QI49" s="402"/>
      <c r="QJ49" s="402"/>
      <c r="QK49" s="402"/>
      <c r="QL49" s="402"/>
      <c r="QM49" s="402"/>
      <c r="QN49" s="402"/>
      <c r="QO49" s="402"/>
      <c r="QP49" s="402"/>
      <c r="QQ49" s="402"/>
      <c r="QR49" s="402"/>
      <c r="QS49" s="402"/>
      <c r="QT49" s="402"/>
      <c r="QU49" s="402"/>
      <c r="QV49" s="402"/>
      <c r="QW49" s="402"/>
      <c r="QX49" s="402"/>
      <c r="QY49" s="402"/>
      <c r="QZ49" s="402"/>
      <c r="RA49" s="402"/>
      <c r="RB49" s="402"/>
      <c r="RC49" s="402"/>
      <c r="RD49" s="402"/>
      <c r="RE49" s="402"/>
      <c r="RF49" s="402"/>
      <c r="RG49" s="402"/>
      <c r="RH49" s="402"/>
      <c r="RI49" s="402"/>
      <c r="RJ49" s="402"/>
      <c r="RK49" s="402"/>
      <c r="RL49" s="402"/>
      <c r="RM49" s="402"/>
      <c r="RN49" s="402"/>
      <c r="RO49" s="402"/>
      <c r="RP49" s="402"/>
      <c r="RQ49" s="402"/>
      <c r="RR49" s="402"/>
      <c r="RS49" s="402"/>
      <c r="RT49" s="402"/>
      <c r="RU49" s="402"/>
      <c r="RV49" s="402"/>
      <c r="RW49" s="402"/>
      <c r="RX49" s="402"/>
      <c r="RY49" s="402"/>
      <c r="RZ49" s="402"/>
      <c r="SA49" s="402"/>
      <c r="SB49" s="402"/>
      <c r="SC49" s="402"/>
      <c r="SD49" s="402"/>
      <c r="SE49" s="402"/>
      <c r="SF49" s="402"/>
      <c r="SG49" s="402"/>
      <c r="SH49" s="402"/>
      <c r="SI49" s="402"/>
      <c r="SJ49" s="402"/>
      <c r="SK49" s="402"/>
      <c r="SL49" s="402"/>
      <c r="SM49" s="402"/>
      <c r="SN49" s="402"/>
      <c r="SO49" s="402"/>
      <c r="SP49" s="402"/>
      <c r="SQ49" s="402"/>
      <c r="SR49" s="402"/>
      <c r="SS49" s="402"/>
      <c r="ST49" s="402"/>
      <c r="SU49" s="402"/>
      <c r="SV49" s="402"/>
      <c r="SW49" s="402"/>
      <c r="SX49" s="402"/>
      <c r="SY49" s="402"/>
      <c r="SZ49" s="402"/>
      <c r="TA49" s="402"/>
      <c r="TB49" s="402"/>
      <c r="TC49" s="402"/>
      <c r="TD49" s="402"/>
      <c r="TE49" s="402"/>
      <c r="TF49" s="402"/>
      <c r="TG49" s="402"/>
      <c r="TH49" s="402"/>
      <c r="TI49" s="402"/>
      <c r="TJ49" s="402"/>
      <c r="TK49" s="402"/>
      <c r="TL49" s="402"/>
      <c r="TM49" s="402"/>
      <c r="TN49" s="402"/>
      <c r="TO49" s="402"/>
      <c r="TP49" s="402"/>
      <c r="TQ49" s="402"/>
      <c r="TR49" s="402"/>
      <c r="TS49" s="402"/>
      <c r="TT49" s="402"/>
      <c r="TU49" s="402"/>
      <c r="TV49" s="402"/>
      <c r="TW49" s="402"/>
      <c r="TX49" s="402"/>
      <c r="TY49" s="402"/>
      <c r="TZ49" s="402"/>
      <c r="UA49" s="402"/>
      <c r="UB49" s="402"/>
      <c r="UC49" s="402"/>
      <c r="UD49" s="402"/>
      <c r="UE49" s="402"/>
      <c r="UF49" s="402"/>
      <c r="UG49" s="402"/>
      <c r="UH49" s="402"/>
      <c r="UI49" s="402"/>
      <c r="UJ49" s="402"/>
      <c r="UK49" s="402"/>
      <c r="UL49" s="402"/>
      <c r="UM49" s="402"/>
      <c r="UN49" s="402"/>
      <c r="UO49" s="402"/>
      <c r="UP49" s="402"/>
      <c r="UQ49" s="402"/>
      <c r="UR49" s="402"/>
      <c r="US49" s="402"/>
      <c r="UT49" s="402"/>
      <c r="UU49" s="402"/>
      <c r="UV49" s="402"/>
      <c r="UW49" s="402"/>
      <c r="UX49" s="402"/>
      <c r="UY49" s="402"/>
      <c r="UZ49" s="402"/>
      <c r="VA49" s="402"/>
      <c r="VB49" s="402"/>
      <c r="VC49" s="402"/>
      <c r="VD49" s="402"/>
      <c r="VE49" s="402"/>
      <c r="VF49" s="402"/>
      <c r="VG49" s="402"/>
      <c r="VH49" s="402"/>
      <c r="VI49" s="402"/>
      <c r="VJ49" s="402"/>
      <c r="VK49" s="402"/>
      <c r="VL49" s="402"/>
      <c r="VM49" s="402"/>
      <c r="VN49" s="402"/>
      <c r="VO49" s="402"/>
      <c r="VP49" s="402"/>
      <c r="VQ49" s="402"/>
      <c r="VR49" s="402"/>
      <c r="VS49" s="402"/>
      <c r="VT49" s="402"/>
      <c r="VU49" s="402"/>
      <c r="VV49" s="402"/>
      <c r="VW49" s="402"/>
      <c r="VX49" s="402"/>
      <c r="VY49" s="402"/>
      <c r="VZ49" s="402"/>
      <c r="WA49" s="402"/>
      <c r="WB49" s="402"/>
      <c r="WC49" s="402"/>
      <c r="WD49" s="402"/>
      <c r="WE49" s="402"/>
      <c r="WF49" s="402"/>
      <c r="WG49" s="402"/>
      <c r="WH49" s="402"/>
      <c r="WI49" s="402"/>
      <c r="WJ49" s="402"/>
      <c r="WK49" s="402"/>
      <c r="WL49" s="402"/>
      <c r="WM49" s="402"/>
      <c r="WN49" s="402"/>
      <c r="WO49" s="402"/>
      <c r="WP49" s="402"/>
      <c r="WQ49" s="402"/>
      <c r="WR49" s="402"/>
      <c r="WS49" s="402"/>
      <c r="WT49" s="402"/>
      <c r="WU49" s="402"/>
      <c r="WV49" s="402"/>
      <c r="WW49" s="402"/>
      <c r="WX49" s="402"/>
      <c r="WY49" s="402"/>
      <c r="WZ49" s="402"/>
      <c r="XA49" s="402"/>
      <c r="XB49" s="402"/>
      <c r="XC49" s="402"/>
      <c r="XD49" s="402"/>
      <c r="XE49" s="402"/>
      <c r="XF49" s="402"/>
      <c r="XG49" s="402"/>
      <c r="XH49" s="402"/>
      <c r="XI49" s="402"/>
      <c r="XJ49" s="402"/>
      <c r="XK49" s="402"/>
      <c r="XL49" s="402"/>
      <c r="XM49" s="402"/>
      <c r="XN49" s="402"/>
      <c r="XO49" s="402"/>
      <c r="XP49" s="402"/>
      <c r="XQ49" s="402"/>
      <c r="XR49" s="402"/>
      <c r="XS49" s="402"/>
      <c r="XT49" s="402"/>
      <c r="XU49" s="402"/>
      <c r="XV49" s="402"/>
      <c r="XW49" s="402"/>
      <c r="XX49" s="402"/>
      <c r="XY49" s="402"/>
      <c r="XZ49" s="402"/>
      <c r="YA49" s="402"/>
      <c r="YB49" s="402"/>
      <c r="YC49" s="402"/>
      <c r="YD49" s="402"/>
      <c r="YE49" s="402"/>
      <c r="YF49" s="402"/>
      <c r="YG49" s="402"/>
      <c r="YH49" s="402"/>
      <c r="YI49" s="402"/>
      <c r="YJ49" s="402"/>
      <c r="YK49" s="402"/>
      <c r="YL49" s="402"/>
      <c r="YM49" s="402"/>
      <c r="YN49" s="402"/>
      <c r="YO49" s="402"/>
      <c r="YP49" s="402"/>
      <c r="YQ49" s="402"/>
      <c r="YR49" s="402"/>
      <c r="YS49" s="402"/>
      <c r="YT49" s="402"/>
      <c r="YU49" s="402"/>
      <c r="YV49" s="402"/>
      <c r="YW49" s="402"/>
      <c r="YX49" s="402"/>
      <c r="YY49" s="402"/>
      <c r="YZ49" s="402"/>
      <c r="ZA49" s="402"/>
      <c r="ZB49" s="402"/>
      <c r="ZC49" s="402"/>
      <c r="ZD49" s="402"/>
      <c r="ZE49" s="402"/>
      <c r="ZF49" s="402"/>
      <c r="ZG49" s="402"/>
      <c r="ZH49" s="402"/>
      <c r="ZI49" s="402"/>
      <c r="ZJ49" s="402"/>
      <c r="ZK49" s="402"/>
      <c r="ZL49" s="402"/>
      <c r="ZM49" s="402"/>
      <c r="ZN49" s="402"/>
      <c r="ZO49" s="402"/>
      <c r="ZP49" s="402"/>
      <c r="ZQ49" s="402"/>
      <c r="ZR49" s="402"/>
      <c r="ZS49" s="402"/>
      <c r="ZT49" s="402"/>
      <c r="ZU49" s="402"/>
      <c r="ZV49" s="402"/>
      <c r="ZW49" s="402"/>
      <c r="ZX49" s="402"/>
      <c r="ZY49" s="402"/>
      <c r="ZZ49" s="402"/>
      <c r="AAA49" s="402"/>
      <c r="AAB49" s="402"/>
      <c r="AAC49" s="402"/>
      <c r="AAD49" s="402"/>
      <c r="AAE49" s="402"/>
      <c r="AAF49" s="402"/>
      <c r="AAG49" s="402"/>
      <c r="AAH49" s="402"/>
      <c r="AAI49" s="402"/>
      <c r="AAJ49" s="402"/>
      <c r="AAK49" s="402"/>
      <c r="AAL49" s="402"/>
      <c r="AAM49" s="402"/>
      <c r="AAN49" s="402"/>
      <c r="AAO49" s="402"/>
      <c r="AAP49" s="402"/>
      <c r="AAQ49" s="402"/>
      <c r="AAR49" s="402"/>
      <c r="AAS49" s="402"/>
      <c r="AAT49" s="402"/>
      <c r="AAU49" s="402"/>
      <c r="AAV49" s="402"/>
      <c r="AAW49" s="402"/>
      <c r="AAX49" s="402"/>
      <c r="AAY49" s="402"/>
      <c r="AAZ49" s="402"/>
      <c r="ABA49" s="402"/>
      <c r="ABB49" s="402"/>
      <c r="ABC49" s="402"/>
      <c r="ABD49" s="402"/>
      <c r="ABE49" s="402"/>
      <c r="ABF49" s="402"/>
      <c r="ABG49" s="402"/>
      <c r="ABH49" s="402"/>
      <c r="ABI49" s="402"/>
      <c r="ABJ49" s="402"/>
      <c r="ABK49" s="402"/>
      <c r="ABL49" s="402"/>
      <c r="ABM49" s="402"/>
      <c r="ABN49" s="402"/>
      <c r="ABO49" s="402"/>
      <c r="ABP49" s="402"/>
      <c r="ABQ49" s="402"/>
      <c r="ABR49" s="402"/>
      <c r="ABS49" s="402"/>
      <c r="ABT49" s="402"/>
      <c r="ABU49" s="402"/>
      <c r="ABV49" s="402"/>
      <c r="ABW49" s="402"/>
      <c r="ABX49" s="402"/>
      <c r="ABY49" s="402"/>
      <c r="ABZ49" s="402"/>
      <c r="ACA49" s="402"/>
      <c r="ACB49" s="402"/>
      <c r="ACC49" s="402"/>
      <c r="ACD49" s="402"/>
      <c r="ACE49" s="402"/>
      <c r="ACF49" s="402"/>
      <c r="ACG49" s="402"/>
      <c r="ACH49" s="402"/>
      <c r="ACI49" s="402"/>
      <c r="ACJ49" s="402"/>
      <c r="ACK49" s="402"/>
      <c r="ACL49" s="402"/>
      <c r="ACM49" s="402"/>
      <c r="ACN49" s="402"/>
      <c r="ACO49" s="402"/>
      <c r="ACP49" s="402"/>
      <c r="ACQ49" s="402"/>
      <c r="ACR49" s="402"/>
      <c r="ACS49" s="402"/>
      <c r="ACT49" s="402"/>
      <c r="ACU49" s="402"/>
      <c r="ACV49" s="402"/>
      <c r="ACW49" s="402"/>
      <c r="ACX49" s="402"/>
      <c r="ACY49" s="402"/>
      <c r="ACZ49" s="402"/>
      <c r="ADA49" s="402"/>
      <c r="ADB49" s="402"/>
      <c r="ADC49" s="402"/>
      <c r="ADD49" s="402"/>
      <c r="ADE49" s="402"/>
      <c r="ADF49" s="402"/>
      <c r="ADG49" s="402"/>
      <c r="ADH49" s="402"/>
      <c r="ADI49" s="402"/>
      <c r="ADJ49" s="402"/>
      <c r="ADK49" s="402"/>
      <c r="ADL49" s="402"/>
      <c r="ADM49" s="402"/>
      <c r="ADN49" s="402"/>
      <c r="ADO49" s="402"/>
      <c r="ADP49" s="402"/>
      <c r="ADQ49" s="402"/>
      <c r="ADR49" s="402"/>
      <c r="ADS49" s="402"/>
      <c r="ADT49" s="402"/>
      <c r="ADU49" s="402"/>
      <c r="ADV49" s="402"/>
      <c r="ADW49" s="402"/>
      <c r="ADX49" s="402"/>
      <c r="ADY49" s="402"/>
      <c r="ADZ49" s="402"/>
      <c r="AEA49" s="402"/>
      <c r="AEB49" s="402"/>
      <c r="AEC49" s="402"/>
      <c r="AED49" s="402"/>
      <c r="AEE49" s="402"/>
      <c r="AEF49" s="402"/>
      <c r="AEG49" s="402"/>
      <c r="AEH49" s="402"/>
      <c r="AEI49" s="402"/>
      <c r="AEJ49" s="402"/>
      <c r="AEK49" s="402"/>
      <c r="AEL49" s="402"/>
      <c r="AEM49" s="402"/>
      <c r="AEN49" s="402"/>
      <c r="AEO49" s="402"/>
      <c r="AEP49" s="402"/>
      <c r="AEQ49" s="402"/>
      <c r="AER49" s="402"/>
      <c r="AES49" s="402"/>
      <c r="AET49" s="402"/>
      <c r="AEU49" s="402"/>
      <c r="AEV49" s="402"/>
      <c r="AEW49" s="402"/>
      <c r="AEX49" s="402"/>
      <c r="AEY49" s="402"/>
      <c r="AEZ49" s="402"/>
      <c r="AFA49" s="402"/>
      <c r="AFB49" s="402"/>
      <c r="AFC49" s="402"/>
      <c r="AFD49" s="402"/>
      <c r="AFE49" s="402"/>
      <c r="AFF49" s="402"/>
      <c r="AFG49" s="402"/>
      <c r="AFH49" s="402"/>
      <c r="AFI49" s="402"/>
      <c r="AFJ49" s="402"/>
      <c r="AFK49" s="402"/>
      <c r="AFL49" s="402"/>
      <c r="AFM49" s="402"/>
      <c r="AFN49" s="402"/>
      <c r="AFO49" s="402"/>
      <c r="AFP49" s="402"/>
      <c r="AFQ49" s="402"/>
      <c r="AFR49" s="402"/>
      <c r="AFS49" s="402"/>
      <c r="AFT49" s="402"/>
      <c r="AFU49" s="402"/>
      <c r="AFV49" s="402"/>
      <c r="AFW49" s="402"/>
      <c r="AFX49" s="402"/>
      <c r="AFY49" s="402"/>
      <c r="AFZ49" s="402"/>
      <c r="AGA49" s="402"/>
      <c r="AGB49" s="402"/>
      <c r="AGC49" s="402"/>
      <c r="AGD49" s="402"/>
      <c r="AGE49" s="402"/>
      <c r="AGF49" s="402"/>
      <c r="AGG49" s="402"/>
      <c r="AGH49" s="402"/>
      <c r="AGI49" s="402"/>
      <c r="AGJ49" s="402"/>
      <c r="AGK49" s="402"/>
      <c r="AGL49" s="402"/>
      <c r="AGM49" s="402"/>
      <c r="AGN49" s="402"/>
      <c r="AGO49" s="402"/>
      <c r="AGP49" s="402"/>
      <c r="AGQ49" s="402"/>
      <c r="AGR49" s="402"/>
      <c r="AGS49" s="402"/>
      <c r="AGT49" s="402"/>
      <c r="AGU49" s="402"/>
      <c r="AGV49" s="402"/>
      <c r="AGW49" s="402"/>
      <c r="AGX49" s="402"/>
      <c r="AGY49" s="402"/>
      <c r="AGZ49" s="402"/>
      <c r="AHA49" s="402"/>
      <c r="AHB49" s="402"/>
      <c r="AHC49" s="402"/>
      <c r="AHD49" s="402"/>
      <c r="AHE49" s="402"/>
      <c r="AHF49" s="402"/>
      <c r="AHG49" s="402"/>
      <c r="AHH49" s="402"/>
      <c r="AHI49" s="402"/>
      <c r="AHJ49" s="402"/>
      <c r="AHK49" s="402"/>
      <c r="AHL49" s="402"/>
      <c r="AHM49" s="402"/>
      <c r="AHN49" s="402"/>
      <c r="AHO49" s="402"/>
      <c r="AHP49" s="402"/>
      <c r="AHQ49" s="402"/>
      <c r="AHR49" s="402"/>
      <c r="AHS49" s="402"/>
      <c r="AHT49" s="402"/>
      <c r="AHU49" s="402"/>
      <c r="AHV49" s="402"/>
      <c r="AHW49" s="402"/>
      <c r="AHX49" s="402"/>
      <c r="AHY49" s="402"/>
      <c r="AHZ49" s="402"/>
      <c r="AIA49" s="402"/>
      <c r="AIB49" s="402"/>
      <c r="AIC49" s="402"/>
      <c r="AID49" s="402"/>
      <c r="AIE49" s="402"/>
      <c r="AIF49" s="402"/>
      <c r="AIG49" s="402"/>
      <c r="AIH49" s="402"/>
      <c r="AII49" s="402"/>
      <c r="AIJ49" s="402"/>
      <c r="AIK49" s="402"/>
      <c r="AIL49" s="402"/>
      <c r="AIM49" s="402"/>
      <c r="AIN49" s="402"/>
      <c r="AIO49" s="402"/>
      <c r="AIP49" s="402"/>
      <c r="AIQ49" s="402"/>
      <c r="AIR49" s="402"/>
      <c r="AIS49" s="402"/>
      <c r="AIT49" s="402"/>
      <c r="AIU49" s="402"/>
      <c r="AIV49" s="402"/>
      <c r="AIW49" s="402"/>
      <c r="AIX49" s="402"/>
      <c r="AIY49" s="402"/>
      <c r="AIZ49" s="402"/>
      <c r="AJA49" s="402"/>
      <c r="AJB49" s="402"/>
      <c r="AJC49" s="402"/>
      <c r="AJD49" s="402"/>
      <c r="AJE49" s="402"/>
      <c r="AJF49" s="402"/>
      <c r="AJG49" s="402"/>
      <c r="AJH49" s="402"/>
      <c r="AJI49" s="402"/>
      <c r="AJJ49" s="402"/>
      <c r="AJK49" s="402"/>
      <c r="AJL49" s="402"/>
      <c r="AJM49" s="402"/>
      <c r="AJN49" s="402"/>
      <c r="AJO49" s="402"/>
      <c r="AJP49" s="402"/>
      <c r="AJQ49" s="402"/>
      <c r="AJR49" s="402"/>
      <c r="AJS49" s="402"/>
      <c r="AJT49" s="402"/>
      <c r="AJU49" s="402"/>
      <c r="AJV49" s="402"/>
      <c r="AJW49" s="402"/>
      <c r="AJX49" s="402"/>
      <c r="AJY49" s="402"/>
      <c r="AJZ49" s="402"/>
      <c r="AKA49" s="402"/>
      <c r="AKB49" s="402"/>
      <c r="AKC49" s="402"/>
      <c r="AKD49" s="402"/>
      <c r="AKE49" s="402"/>
      <c r="AKF49" s="402"/>
      <c r="AKG49" s="402"/>
      <c r="AKH49" s="402"/>
      <c r="AKI49" s="402"/>
      <c r="AKJ49" s="402"/>
      <c r="AKK49" s="402"/>
      <c r="AKL49" s="402"/>
      <c r="AKM49" s="402"/>
      <c r="AKN49" s="402"/>
      <c r="AKO49" s="402"/>
      <c r="AKP49" s="402"/>
      <c r="AKQ49" s="402"/>
      <c r="AKR49" s="402"/>
      <c r="AKS49" s="402"/>
      <c r="AKT49" s="402"/>
      <c r="AKU49" s="402"/>
      <c r="AKV49" s="402"/>
      <c r="AKW49" s="402"/>
      <c r="AKX49" s="402"/>
      <c r="AKY49" s="402"/>
      <c r="AKZ49" s="402"/>
      <c r="ALA49" s="402"/>
      <c r="ALB49" s="402"/>
      <c r="ALC49" s="402"/>
      <c r="ALD49" s="402"/>
      <c r="ALE49" s="402"/>
      <c r="ALF49" s="402"/>
      <c r="ALG49" s="402"/>
      <c r="ALH49" s="402"/>
      <c r="ALI49" s="402"/>
      <c r="ALJ49" s="402"/>
      <c r="ALK49" s="402"/>
      <c r="ALL49" s="402"/>
      <c r="ALM49" s="402"/>
      <c r="ALN49" s="402"/>
      <c r="ALO49" s="402"/>
      <c r="ALP49" s="402"/>
      <c r="ALQ49" s="402"/>
      <c r="ALR49" s="402"/>
      <c r="ALS49" s="402"/>
      <c r="ALT49" s="402"/>
      <c r="ALU49" s="402"/>
      <c r="ALV49" s="402"/>
      <c r="ALW49" s="402"/>
      <c r="ALX49" s="402"/>
      <c r="ALY49" s="402"/>
      <c r="ALZ49" s="402"/>
      <c r="AMA49" s="402"/>
      <c r="AMB49" s="402"/>
      <c r="AMC49" s="402"/>
      <c r="AMD49" s="402"/>
      <c r="AME49" s="402"/>
      <c r="AMF49" s="402"/>
      <c r="AMG49" s="402"/>
      <c r="AMH49" s="402"/>
      <c r="AMI49" s="402"/>
      <c r="AMJ49" s="402"/>
      <c r="AMK49" s="402"/>
    </row>
    <row r="50" spans="1:1025" s="515" customFormat="1" ht="15.75">
      <c r="A50" s="775" t="str">
        <f>IF('Indici Copertura finanziaria'!D20&lt;0,"Nell'ultimo esercizio  il rapporto  Pfn/mol è risultato  ottimo",IF('Indici Copertura finanziaria'!D20&gt;=2,"Nell'ultimo esercizio  il rapporto  Pfn/mol è risultato  sostenibile","Nell'ultimo esercizio  il rapporto  Pfn/mol è risultato a rischio"))</f>
        <v>Nell'ultimo esercizio  il rapporto  Pfn/mol è risultato a rischio</v>
      </c>
      <c r="B50" s="776"/>
      <c r="C50" s="776"/>
      <c r="D50" s="776"/>
      <c r="E50" s="776"/>
      <c r="F50" s="420"/>
      <c r="G50" s="391"/>
      <c r="H50" s="613"/>
      <c r="I50" s="613"/>
      <c r="J50" s="613"/>
      <c r="K50" s="613"/>
      <c r="L50" s="613"/>
      <c r="M50" s="613"/>
      <c r="N50" s="613"/>
      <c r="O50" s="613"/>
      <c r="P50" s="613"/>
      <c r="Q50" s="613"/>
      <c r="R50" s="613"/>
      <c r="S50" s="613"/>
      <c r="T50" s="425"/>
      <c r="U50" s="425"/>
      <c r="V50" s="425"/>
      <c r="W50" s="425"/>
      <c r="X50" s="425"/>
      <c r="Y50" s="425"/>
      <c r="Z50" s="425"/>
      <c r="AA50" s="425"/>
      <c r="AB50" s="425"/>
      <c r="AC50" s="402"/>
      <c r="AD50" s="402"/>
      <c r="AE50" s="402"/>
      <c r="AF50" s="402"/>
      <c r="AG50" s="402"/>
      <c r="AH50" s="402"/>
      <c r="AI50" s="402"/>
      <c r="AJ50" s="402"/>
      <c r="AK50" s="402"/>
      <c r="AL50" s="402"/>
      <c r="AM50" s="402"/>
      <c r="AN50" s="402"/>
      <c r="AO50" s="402"/>
      <c r="AP50" s="402"/>
      <c r="AQ50" s="402"/>
      <c r="AR50" s="402"/>
      <c r="AS50" s="402"/>
      <c r="AT50" s="402"/>
      <c r="AU50" s="402"/>
      <c r="AV50" s="402"/>
      <c r="AW50" s="402"/>
      <c r="AX50" s="402"/>
      <c r="AY50" s="402"/>
      <c r="AZ50" s="402"/>
      <c r="BA50" s="402"/>
      <c r="BB50" s="402"/>
      <c r="BC50" s="402"/>
      <c r="BD50" s="402"/>
      <c r="BE50" s="402"/>
      <c r="BF50" s="402"/>
      <c r="BG50" s="402"/>
      <c r="BH50" s="402"/>
      <c r="BI50" s="402"/>
      <c r="BJ50" s="402"/>
      <c r="BK50" s="402"/>
      <c r="BL50" s="402"/>
      <c r="BM50" s="402"/>
      <c r="BN50" s="402"/>
      <c r="BO50" s="402"/>
      <c r="BP50" s="402"/>
      <c r="BQ50" s="402"/>
      <c r="BR50" s="402"/>
      <c r="BS50" s="402"/>
      <c r="BT50" s="402"/>
      <c r="BU50" s="402"/>
      <c r="BV50" s="402"/>
      <c r="BW50" s="402"/>
      <c r="BX50" s="402"/>
      <c r="BY50" s="402"/>
      <c r="BZ50" s="402"/>
      <c r="CA50" s="402"/>
      <c r="CB50" s="402"/>
      <c r="CC50" s="402"/>
      <c r="CD50" s="402"/>
      <c r="CE50" s="402"/>
      <c r="CF50" s="402"/>
      <c r="CG50" s="402"/>
      <c r="CH50" s="402"/>
      <c r="CI50" s="402"/>
      <c r="CJ50" s="402"/>
      <c r="CK50" s="402"/>
      <c r="CL50" s="402"/>
      <c r="CM50" s="402"/>
      <c r="CN50" s="402"/>
      <c r="CO50" s="402"/>
      <c r="CP50" s="402"/>
      <c r="CQ50" s="402"/>
      <c r="CR50" s="402"/>
      <c r="CS50" s="402"/>
      <c r="CT50" s="402"/>
      <c r="CU50" s="402"/>
      <c r="CV50" s="402"/>
      <c r="CW50" s="402"/>
      <c r="CX50" s="402"/>
      <c r="CY50" s="402"/>
      <c r="CZ50" s="402"/>
      <c r="DA50" s="402"/>
      <c r="DB50" s="402"/>
      <c r="DC50" s="402"/>
      <c r="DD50" s="402"/>
      <c r="DE50" s="402"/>
      <c r="DF50" s="402"/>
      <c r="DG50" s="402"/>
      <c r="DH50" s="402"/>
      <c r="DI50" s="402"/>
      <c r="DJ50" s="402"/>
      <c r="DK50" s="402"/>
      <c r="DL50" s="402"/>
      <c r="DM50" s="402"/>
      <c r="DN50" s="402"/>
      <c r="DO50" s="402"/>
      <c r="DP50" s="402"/>
      <c r="DQ50" s="402"/>
      <c r="DR50" s="402"/>
      <c r="DS50" s="402"/>
      <c r="DT50" s="402"/>
      <c r="DU50" s="402"/>
      <c r="DV50" s="402"/>
      <c r="DW50" s="402"/>
      <c r="DX50" s="402"/>
      <c r="DY50" s="402"/>
      <c r="DZ50" s="402"/>
      <c r="EA50" s="402"/>
      <c r="EB50" s="402"/>
      <c r="EC50" s="402"/>
      <c r="ED50" s="402"/>
      <c r="EE50" s="402"/>
      <c r="EF50" s="402"/>
      <c r="EG50" s="402"/>
      <c r="EH50" s="402"/>
      <c r="EI50" s="402"/>
      <c r="EJ50" s="402"/>
      <c r="EK50" s="402"/>
      <c r="EL50" s="402"/>
      <c r="EM50" s="402"/>
      <c r="EN50" s="402"/>
      <c r="EO50" s="402"/>
      <c r="EP50" s="402"/>
      <c r="EQ50" s="402"/>
      <c r="ER50" s="402"/>
      <c r="ES50" s="402"/>
      <c r="ET50" s="402"/>
      <c r="EU50" s="402"/>
      <c r="EV50" s="402"/>
      <c r="EW50" s="402"/>
      <c r="EX50" s="402"/>
      <c r="EY50" s="402"/>
      <c r="EZ50" s="402"/>
      <c r="FA50" s="402"/>
      <c r="FB50" s="402"/>
      <c r="FC50" s="402"/>
      <c r="FD50" s="402"/>
      <c r="FE50" s="402"/>
      <c r="FF50" s="402"/>
      <c r="FG50" s="402"/>
      <c r="FH50" s="402"/>
      <c r="FI50" s="402"/>
      <c r="FJ50" s="402"/>
      <c r="FK50" s="402"/>
      <c r="FL50" s="402"/>
      <c r="FM50" s="402"/>
      <c r="FN50" s="402"/>
      <c r="FO50" s="402"/>
      <c r="FP50" s="402"/>
      <c r="FQ50" s="402"/>
      <c r="FR50" s="402"/>
      <c r="FS50" s="402"/>
      <c r="FT50" s="402"/>
      <c r="FU50" s="402"/>
      <c r="FV50" s="402"/>
      <c r="FW50" s="402"/>
      <c r="FX50" s="402"/>
      <c r="FY50" s="402"/>
      <c r="FZ50" s="402"/>
      <c r="GA50" s="402"/>
      <c r="GB50" s="402"/>
      <c r="GC50" s="402"/>
      <c r="GD50" s="402"/>
      <c r="GE50" s="402"/>
      <c r="GF50" s="402"/>
      <c r="GG50" s="402"/>
      <c r="GH50" s="402"/>
      <c r="GI50" s="402"/>
      <c r="GJ50" s="402"/>
      <c r="GK50" s="402"/>
      <c r="GL50" s="402"/>
      <c r="GM50" s="402"/>
      <c r="GN50" s="402"/>
      <c r="GO50" s="402"/>
      <c r="GP50" s="402"/>
      <c r="GQ50" s="402"/>
      <c r="GR50" s="402"/>
      <c r="GS50" s="402"/>
      <c r="GT50" s="402"/>
      <c r="GU50" s="402"/>
      <c r="GV50" s="402"/>
      <c r="GW50" s="402"/>
      <c r="GX50" s="402"/>
      <c r="GY50" s="402"/>
      <c r="GZ50" s="402"/>
      <c r="HA50" s="402"/>
      <c r="HB50" s="402"/>
      <c r="HC50" s="402"/>
      <c r="HD50" s="402"/>
      <c r="HE50" s="402"/>
      <c r="HF50" s="402"/>
      <c r="HG50" s="402"/>
      <c r="HH50" s="402"/>
      <c r="HI50" s="402"/>
      <c r="HJ50" s="402"/>
      <c r="HK50" s="402"/>
      <c r="HL50" s="402"/>
      <c r="HM50" s="402"/>
      <c r="HN50" s="402"/>
      <c r="HO50" s="402"/>
      <c r="HP50" s="402"/>
      <c r="HQ50" s="402"/>
      <c r="HR50" s="402"/>
      <c r="HS50" s="402"/>
      <c r="HT50" s="402"/>
      <c r="HU50" s="402"/>
      <c r="HV50" s="402"/>
      <c r="HW50" s="402"/>
      <c r="HX50" s="402"/>
      <c r="HY50" s="402"/>
      <c r="HZ50" s="402"/>
      <c r="IA50" s="402"/>
      <c r="IB50" s="402"/>
      <c r="IC50" s="402"/>
      <c r="ID50" s="402"/>
      <c r="IE50" s="402"/>
      <c r="IF50" s="402"/>
      <c r="IG50" s="402"/>
      <c r="IH50" s="402"/>
      <c r="II50" s="402"/>
      <c r="IJ50" s="402"/>
      <c r="IK50" s="402"/>
      <c r="IL50" s="402"/>
      <c r="IM50" s="402"/>
      <c r="IN50" s="402"/>
      <c r="IO50" s="402"/>
      <c r="IP50" s="402"/>
      <c r="IQ50" s="402"/>
      <c r="IR50" s="402"/>
      <c r="IS50" s="402"/>
      <c r="IT50" s="402"/>
      <c r="IU50" s="402"/>
      <c r="IV50" s="402"/>
      <c r="IW50" s="402"/>
      <c r="IX50" s="402"/>
      <c r="IY50" s="402"/>
      <c r="IZ50" s="402"/>
      <c r="JA50" s="402"/>
      <c r="JB50" s="402"/>
      <c r="JC50" s="402"/>
      <c r="JD50" s="402"/>
      <c r="JE50" s="402"/>
      <c r="JF50" s="402"/>
      <c r="JG50" s="402"/>
      <c r="JH50" s="402"/>
      <c r="JI50" s="402"/>
      <c r="JJ50" s="402"/>
      <c r="JK50" s="402"/>
      <c r="JL50" s="402"/>
      <c r="JM50" s="402"/>
      <c r="JN50" s="402"/>
      <c r="JO50" s="402"/>
      <c r="JP50" s="402"/>
      <c r="JQ50" s="402"/>
      <c r="JR50" s="402"/>
      <c r="JS50" s="402"/>
      <c r="JT50" s="402"/>
      <c r="JU50" s="402"/>
      <c r="JV50" s="402"/>
      <c r="JW50" s="402"/>
      <c r="JX50" s="402"/>
      <c r="JY50" s="402"/>
      <c r="JZ50" s="402"/>
      <c r="KA50" s="402"/>
      <c r="KB50" s="402"/>
      <c r="KC50" s="402"/>
      <c r="KD50" s="402"/>
      <c r="KE50" s="402"/>
      <c r="KF50" s="402"/>
      <c r="KG50" s="402"/>
      <c r="KH50" s="402"/>
      <c r="KI50" s="402"/>
      <c r="KJ50" s="402"/>
      <c r="KK50" s="402"/>
      <c r="KL50" s="402"/>
      <c r="KM50" s="402"/>
      <c r="KN50" s="402"/>
      <c r="KO50" s="402"/>
      <c r="KP50" s="402"/>
      <c r="KQ50" s="402"/>
      <c r="KR50" s="402"/>
      <c r="KS50" s="402"/>
      <c r="KT50" s="402"/>
      <c r="KU50" s="402"/>
      <c r="KV50" s="402"/>
      <c r="KW50" s="402"/>
      <c r="KX50" s="402"/>
      <c r="KY50" s="402"/>
      <c r="KZ50" s="402"/>
      <c r="LA50" s="402"/>
      <c r="LB50" s="402"/>
      <c r="LC50" s="402"/>
      <c r="LD50" s="402"/>
      <c r="LE50" s="402"/>
      <c r="LF50" s="402"/>
      <c r="LG50" s="402"/>
      <c r="LH50" s="402"/>
      <c r="LI50" s="402"/>
      <c r="LJ50" s="402"/>
      <c r="LK50" s="402"/>
      <c r="LL50" s="402"/>
      <c r="LM50" s="402"/>
      <c r="LN50" s="402"/>
      <c r="LO50" s="402"/>
      <c r="LP50" s="402"/>
      <c r="LQ50" s="402"/>
      <c r="LR50" s="402"/>
      <c r="LS50" s="402"/>
      <c r="LT50" s="402"/>
      <c r="LU50" s="402"/>
      <c r="LV50" s="402"/>
      <c r="LW50" s="402"/>
      <c r="LX50" s="402"/>
      <c r="LY50" s="402"/>
      <c r="LZ50" s="402"/>
      <c r="MA50" s="402"/>
      <c r="MB50" s="402"/>
      <c r="MC50" s="402"/>
      <c r="MD50" s="402"/>
      <c r="ME50" s="402"/>
      <c r="MF50" s="402"/>
      <c r="MG50" s="402"/>
      <c r="MH50" s="402"/>
      <c r="MI50" s="402"/>
      <c r="MJ50" s="402"/>
      <c r="MK50" s="402"/>
      <c r="ML50" s="402"/>
      <c r="MM50" s="402"/>
      <c r="MN50" s="402"/>
      <c r="MO50" s="402"/>
      <c r="MP50" s="402"/>
      <c r="MQ50" s="402"/>
      <c r="MR50" s="402"/>
      <c r="MS50" s="402"/>
      <c r="MT50" s="402"/>
      <c r="MU50" s="402"/>
      <c r="MV50" s="402"/>
      <c r="MW50" s="402"/>
      <c r="MX50" s="402"/>
      <c r="MY50" s="402"/>
      <c r="MZ50" s="402"/>
      <c r="NA50" s="402"/>
      <c r="NB50" s="402"/>
      <c r="NC50" s="402"/>
      <c r="ND50" s="402"/>
      <c r="NE50" s="402"/>
      <c r="NF50" s="402"/>
      <c r="NG50" s="402"/>
      <c r="NH50" s="402"/>
      <c r="NI50" s="402"/>
      <c r="NJ50" s="402"/>
      <c r="NK50" s="402"/>
      <c r="NL50" s="402"/>
      <c r="NM50" s="402"/>
      <c r="NN50" s="402"/>
      <c r="NO50" s="402"/>
      <c r="NP50" s="402"/>
      <c r="NQ50" s="402"/>
      <c r="NR50" s="402"/>
      <c r="NS50" s="402"/>
      <c r="NT50" s="402"/>
      <c r="NU50" s="402"/>
      <c r="NV50" s="402"/>
      <c r="NW50" s="402"/>
      <c r="NX50" s="402"/>
      <c r="NY50" s="402"/>
      <c r="NZ50" s="402"/>
      <c r="OA50" s="402"/>
      <c r="OB50" s="402"/>
      <c r="OC50" s="402"/>
      <c r="OD50" s="402"/>
      <c r="OE50" s="402"/>
      <c r="OF50" s="402"/>
      <c r="OG50" s="402"/>
      <c r="OH50" s="402"/>
      <c r="OI50" s="402"/>
      <c r="OJ50" s="402"/>
      <c r="OK50" s="402"/>
      <c r="OL50" s="402"/>
      <c r="OM50" s="402"/>
      <c r="ON50" s="402"/>
      <c r="OO50" s="402"/>
      <c r="OP50" s="402"/>
      <c r="OQ50" s="402"/>
      <c r="OR50" s="402"/>
      <c r="OS50" s="402"/>
      <c r="OT50" s="402"/>
      <c r="OU50" s="402"/>
      <c r="OV50" s="402"/>
      <c r="OW50" s="402"/>
      <c r="OX50" s="402"/>
      <c r="OY50" s="402"/>
      <c r="OZ50" s="402"/>
      <c r="PA50" s="402"/>
      <c r="PB50" s="402"/>
      <c r="PC50" s="402"/>
      <c r="PD50" s="402"/>
      <c r="PE50" s="402"/>
      <c r="PF50" s="402"/>
      <c r="PG50" s="402"/>
      <c r="PH50" s="402"/>
      <c r="PI50" s="402"/>
      <c r="PJ50" s="402"/>
      <c r="PK50" s="402"/>
      <c r="PL50" s="402"/>
      <c r="PM50" s="402"/>
      <c r="PN50" s="402"/>
      <c r="PO50" s="402"/>
      <c r="PP50" s="402"/>
      <c r="PQ50" s="402"/>
      <c r="PR50" s="402"/>
      <c r="PS50" s="402"/>
      <c r="PT50" s="402"/>
      <c r="PU50" s="402"/>
      <c r="PV50" s="402"/>
      <c r="PW50" s="402"/>
      <c r="PX50" s="402"/>
      <c r="PY50" s="402"/>
      <c r="PZ50" s="402"/>
      <c r="QA50" s="402"/>
      <c r="QB50" s="402"/>
      <c r="QC50" s="402"/>
      <c r="QD50" s="402"/>
      <c r="QE50" s="402"/>
      <c r="QF50" s="402"/>
      <c r="QG50" s="402"/>
      <c r="QH50" s="402"/>
      <c r="QI50" s="402"/>
      <c r="QJ50" s="402"/>
      <c r="QK50" s="402"/>
      <c r="QL50" s="402"/>
      <c r="QM50" s="402"/>
      <c r="QN50" s="402"/>
      <c r="QO50" s="402"/>
      <c r="QP50" s="402"/>
      <c r="QQ50" s="402"/>
      <c r="QR50" s="402"/>
      <c r="QS50" s="402"/>
      <c r="QT50" s="402"/>
      <c r="QU50" s="402"/>
      <c r="QV50" s="402"/>
      <c r="QW50" s="402"/>
      <c r="QX50" s="402"/>
      <c r="QY50" s="402"/>
      <c r="QZ50" s="402"/>
      <c r="RA50" s="402"/>
      <c r="RB50" s="402"/>
      <c r="RC50" s="402"/>
      <c r="RD50" s="402"/>
      <c r="RE50" s="402"/>
      <c r="RF50" s="402"/>
      <c r="RG50" s="402"/>
      <c r="RH50" s="402"/>
      <c r="RI50" s="402"/>
      <c r="RJ50" s="402"/>
      <c r="RK50" s="402"/>
      <c r="RL50" s="402"/>
      <c r="RM50" s="402"/>
      <c r="RN50" s="402"/>
      <c r="RO50" s="402"/>
      <c r="RP50" s="402"/>
      <c r="RQ50" s="402"/>
      <c r="RR50" s="402"/>
      <c r="RS50" s="402"/>
      <c r="RT50" s="402"/>
      <c r="RU50" s="402"/>
      <c r="RV50" s="402"/>
      <c r="RW50" s="402"/>
      <c r="RX50" s="402"/>
      <c r="RY50" s="402"/>
      <c r="RZ50" s="402"/>
      <c r="SA50" s="402"/>
      <c r="SB50" s="402"/>
      <c r="SC50" s="402"/>
      <c r="SD50" s="402"/>
      <c r="SE50" s="402"/>
      <c r="SF50" s="402"/>
      <c r="SG50" s="402"/>
      <c r="SH50" s="402"/>
      <c r="SI50" s="402"/>
      <c r="SJ50" s="402"/>
      <c r="SK50" s="402"/>
      <c r="SL50" s="402"/>
      <c r="SM50" s="402"/>
      <c r="SN50" s="402"/>
      <c r="SO50" s="402"/>
      <c r="SP50" s="402"/>
      <c r="SQ50" s="402"/>
      <c r="SR50" s="402"/>
      <c r="SS50" s="402"/>
      <c r="ST50" s="402"/>
      <c r="SU50" s="402"/>
      <c r="SV50" s="402"/>
      <c r="SW50" s="402"/>
      <c r="SX50" s="402"/>
      <c r="SY50" s="402"/>
      <c r="SZ50" s="402"/>
      <c r="TA50" s="402"/>
      <c r="TB50" s="402"/>
      <c r="TC50" s="402"/>
      <c r="TD50" s="402"/>
      <c r="TE50" s="402"/>
      <c r="TF50" s="402"/>
      <c r="TG50" s="402"/>
      <c r="TH50" s="402"/>
      <c r="TI50" s="402"/>
      <c r="TJ50" s="402"/>
      <c r="TK50" s="402"/>
      <c r="TL50" s="402"/>
      <c r="TM50" s="402"/>
      <c r="TN50" s="402"/>
      <c r="TO50" s="402"/>
      <c r="TP50" s="402"/>
      <c r="TQ50" s="402"/>
      <c r="TR50" s="402"/>
      <c r="TS50" s="402"/>
      <c r="TT50" s="402"/>
      <c r="TU50" s="402"/>
      <c r="TV50" s="402"/>
      <c r="TW50" s="402"/>
      <c r="TX50" s="402"/>
      <c r="TY50" s="402"/>
      <c r="TZ50" s="402"/>
      <c r="UA50" s="402"/>
      <c r="UB50" s="402"/>
      <c r="UC50" s="402"/>
      <c r="UD50" s="402"/>
      <c r="UE50" s="402"/>
      <c r="UF50" s="402"/>
      <c r="UG50" s="402"/>
      <c r="UH50" s="402"/>
      <c r="UI50" s="402"/>
      <c r="UJ50" s="402"/>
      <c r="UK50" s="402"/>
      <c r="UL50" s="402"/>
      <c r="UM50" s="402"/>
      <c r="UN50" s="402"/>
      <c r="UO50" s="402"/>
      <c r="UP50" s="402"/>
      <c r="UQ50" s="402"/>
      <c r="UR50" s="402"/>
      <c r="US50" s="402"/>
      <c r="UT50" s="402"/>
      <c r="UU50" s="402"/>
      <c r="UV50" s="402"/>
      <c r="UW50" s="402"/>
      <c r="UX50" s="402"/>
      <c r="UY50" s="402"/>
      <c r="UZ50" s="402"/>
      <c r="VA50" s="402"/>
      <c r="VB50" s="402"/>
      <c r="VC50" s="402"/>
      <c r="VD50" s="402"/>
      <c r="VE50" s="402"/>
      <c r="VF50" s="402"/>
      <c r="VG50" s="402"/>
      <c r="VH50" s="402"/>
      <c r="VI50" s="402"/>
      <c r="VJ50" s="402"/>
      <c r="VK50" s="402"/>
      <c r="VL50" s="402"/>
      <c r="VM50" s="402"/>
      <c r="VN50" s="402"/>
      <c r="VO50" s="402"/>
      <c r="VP50" s="402"/>
      <c r="VQ50" s="402"/>
      <c r="VR50" s="402"/>
      <c r="VS50" s="402"/>
      <c r="VT50" s="402"/>
      <c r="VU50" s="402"/>
      <c r="VV50" s="402"/>
      <c r="VW50" s="402"/>
      <c r="VX50" s="402"/>
      <c r="VY50" s="402"/>
      <c r="VZ50" s="402"/>
      <c r="WA50" s="402"/>
      <c r="WB50" s="402"/>
      <c r="WC50" s="402"/>
      <c r="WD50" s="402"/>
      <c r="WE50" s="402"/>
      <c r="WF50" s="402"/>
      <c r="WG50" s="402"/>
      <c r="WH50" s="402"/>
      <c r="WI50" s="402"/>
      <c r="WJ50" s="402"/>
      <c r="WK50" s="402"/>
      <c r="WL50" s="402"/>
      <c r="WM50" s="402"/>
      <c r="WN50" s="402"/>
      <c r="WO50" s="402"/>
      <c r="WP50" s="402"/>
      <c r="WQ50" s="402"/>
      <c r="WR50" s="402"/>
      <c r="WS50" s="402"/>
      <c r="WT50" s="402"/>
      <c r="WU50" s="402"/>
      <c r="WV50" s="402"/>
      <c r="WW50" s="402"/>
      <c r="WX50" s="402"/>
      <c r="WY50" s="402"/>
      <c r="WZ50" s="402"/>
      <c r="XA50" s="402"/>
      <c r="XB50" s="402"/>
      <c r="XC50" s="402"/>
      <c r="XD50" s="402"/>
      <c r="XE50" s="402"/>
      <c r="XF50" s="402"/>
      <c r="XG50" s="402"/>
      <c r="XH50" s="402"/>
      <c r="XI50" s="402"/>
      <c r="XJ50" s="402"/>
      <c r="XK50" s="402"/>
      <c r="XL50" s="402"/>
      <c r="XM50" s="402"/>
      <c r="XN50" s="402"/>
      <c r="XO50" s="402"/>
      <c r="XP50" s="402"/>
      <c r="XQ50" s="402"/>
      <c r="XR50" s="402"/>
      <c r="XS50" s="402"/>
      <c r="XT50" s="402"/>
      <c r="XU50" s="402"/>
      <c r="XV50" s="402"/>
      <c r="XW50" s="402"/>
      <c r="XX50" s="402"/>
      <c r="XY50" s="402"/>
      <c r="XZ50" s="402"/>
      <c r="YA50" s="402"/>
      <c r="YB50" s="402"/>
      <c r="YC50" s="402"/>
      <c r="YD50" s="402"/>
      <c r="YE50" s="402"/>
      <c r="YF50" s="402"/>
      <c r="YG50" s="402"/>
      <c r="YH50" s="402"/>
      <c r="YI50" s="402"/>
      <c r="YJ50" s="402"/>
      <c r="YK50" s="402"/>
      <c r="YL50" s="402"/>
      <c r="YM50" s="402"/>
      <c r="YN50" s="402"/>
      <c r="YO50" s="402"/>
      <c r="YP50" s="402"/>
      <c r="YQ50" s="402"/>
      <c r="YR50" s="402"/>
      <c r="YS50" s="402"/>
      <c r="YT50" s="402"/>
      <c r="YU50" s="402"/>
      <c r="YV50" s="402"/>
      <c r="YW50" s="402"/>
      <c r="YX50" s="402"/>
      <c r="YY50" s="402"/>
      <c r="YZ50" s="402"/>
      <c r="ZA50" s="402"/>
      <c r="ZB50" s="402"/>
      <c r="ZC50" s="402"/>
      <c r="ZD50" s="402"/>
      <c r="ZE50" s="402"/>
      <c r="ZF50" s="402"/>
      <c r="ZG50" s="402"/>
      <c r="ZH50" s="402"/>
      <c r="ZI50" s="402"/>
      <c r="ZJ50" s="402"/>
      <c r="ZK50" s="402"/>
      <c r="ZL50" s="402"/>
      <c r="ZM50" s="402"/>
      <c r="ZN50" s="402"/>
      <c r="ZO50" s="402"/>
      <c r="ZP50" s="402"/>
      <c r="ZQ50" s="402"/>
      <c r="ZR50" s="402"/>
      <c r="ZS50" s="402"/>
      <c r="ZT50" s="402"/>
      <c r="ZU50" s="402"/>
      <c r="ZV50" s="402"/>
      <c r="ZW50" s="402"/>
      <c r="ZX50" s="402"/>
      <c r="ZY50" s="402"/>
      <c r="ZZ50" s="402"/>
      <c r="AAA50" s="402"/>
      <c r="AAB50" s="402"/>
      <c r="AAC50" s="402"/>
      <c r="AAD50" s="402"/>
      <c r="AAE50" s="402"/>
      <c r="AAF50" s="402"/>
      <c r="AAG50" s="402"/>
      <c r="AAH50" s="402"/>
      <c r="AAI50" s="402"/>
      <c r="AAJ50" s="402"/>
      <c r="AAK50" s="402"/>
      <c r="AAL50" s="402"/>
      <c r="AAM50" s="402"/>
      <c r="AAN50" s="402"/>
      <c r="AAO50" s="402"/>
      <c r="AAP50" s="402"/>
      <c r="AAQ50" s="402"/>
      <c r="AAR50" s="402"/>
      <c r="AAS50" s="402"/>
      <c r="AAT50" s="402"/>
      <c r="AAU50" s="402"/>
      <c r="AAV50" s="402"/>
      <c r="AAW50" s="402"/>
      <c r="AAX50" s="402"/>
      <c r="AAY50" s="402"/>
      <c r="AAZ50" s="402"/>
      <c r="ABA50" s="402"/>
      <c r="ABB50" s="402"/>
      <c r="ABC50" s="402"/>
      <c r="ABD50" s="402"/>
      <c r="ABE50" s="402"/>
      <c r="ABF50" s="402"/>
      <c r="ABG50" s="402"/>
      <c r="ABH50" s="402"/>
      <c r="ABI50" s="402"/>
      <c r="ABJ50" s="402"/>
      <c r="ABK50" s="402"/>
      <c r="ABL50" s="402"/>
      <c r="ABM50" s="402"/>
      <c r="ABN50" s="402"/>
      <c r="ABO50" s="402"/>
      <c r="ABP50" s="402"/>
      <c r="ABQ50" s="402"/>
      <c r="ABR50" s="402"/>
      <c r="ABS50" s="402"/>
      <c r="ABT50" s="402"/>
      <c r="ABU50" s="402"/>
      <c r="ABV50" s="402"/>
      <c r="ABW50" s="402"/>
      <c r="ABX50" s="402"/>
      <c r="ABY50" s="402"/>
      <c r="ABZ50" s="402"/>
      <c r="ACA50" s="402"/>
      <c r="ACB50" s="402"/>
      <c r="ACC50" s="402"/>
      <c r="ACD50" s="402"/>
      <c r="ACE50" s="402"/>
      <c r="ACF50" s="402"/>
      <c r="ACG50" s="402"/>
      <c r="ACH50" s="402"/>
      <c r="ACI50" s="402"/>
      <c r="ACJ50" s="402"/>
      <c r="ACK50" s="402"/>
      <c r="ACL50" s="402"/>
      <c r="ACM50" s="402"/>
      <c r="ACN50" s="402"/>
      <c r="ACO50" s="402"/>
      <c r="ACP50" s="402"/>
      <c r="ACQ50" s="402"/>
      <c r="ACR50" s="402"/>
      <c r="ACS50" s="402"/>
      <c r="ACT50" s="402"/>
      <c r="ACU50" s="402"/>
      <c r="ACV50" s="402"/>
      <c r="ACW50" s="402"/>
      <c r="ACX50" s="402"/>
      <c r="ACY50" s="402"/>
      <c r="ACZ50" s="402"/>
      <c r="ADA50" s="402"/>
      <c r="ADB50" s="402"/>
      <c r="ADC50" s="402"/>
      <c r="ADD50" s="402"/>
      <c r="ADE50" s="402"/>
      <c r="ADF50" s="402"/>
      <c r="ADG50" s="402"/>
      <c r="ADH50" s="402"/>
      <c r="ADI50" s="402"/>
      <c r="ADJ50" s="402"/>
      <c r="ADK50" s="402"/>
      <c r="ADL50" s="402"/>
      <c r="ADM50" s="402"/>
      <c r="ADN50" s="402"/>
      <c r="ADO50" s="402"/>
      <c r="ADP50" s="402"/>
      <c r="ADQ50" s="402"/>
      <c r="ADR50" s="402"/>
      <c r="ADS50" s="402"/>
      <c r="ADT50" s="402"/>
      <c r="ADU50" s="402"/>
      <c r="ADV50" s="402"/>
      <c r="ADW50" s="402"/>
      <c r="ADX50" s="402"/>
      <c r="ADY50" s="402"/>
      <c r="ADZ50" s="402"/>
      <c r="AEA50" s="402"/>
      <c r="AEB50" s="402"/>
      <c r="AEC50" s="402"/>
      <c r="AED50" s="402"/>
      <c r="AEE50" s="402"/>
      <c r="AEF50" s="402"/>
      <c r="AEG50" s="402"/>
      <c r="AEH50" s="402"/>
      <c r="AEI50" s="402"/>
      <c r="AEJ50" s="402"/>
      <c r="AEK50" s="402"/>
      <c r="AEL50" s="402"/>
      <c r="AEM50" s="402"/>
      <c r="AEN50" s="402"/>
      <c r="AEO50" s="402"/>
      <c r="AEP50" s="402"/>
      <c r="AEQ50" s="402"/>
      <c r="AER50" s="402"/>
      <c r="AES50" s="402"/>
      <c r="AET50" s="402"/>
      <c r="AEU50" s="402"/>
      <c r="AEV50" s="402"/>
      <c r="AEW50" s="402"/>
      <c r="AEX50" s="402"/>
      <c r="AEY50" s="402"/>
      <c r="AEZ50" s="402"/>
      <c r="AFA50" s="402"/>
      <c r="AFB50" s="402"/>
      <c r="AFC50" s="402"/>
      <c r="AFD50" s="402"/>
      <c r="AFE50" s="402"/>
      <c r="AFF50" s="402"/>
      <c r="AFG50" s="402"/>
      <c r="AFH50" s="402"/>
      <c r="AFI50" s="402"/>
      <c r="AFJ50" s="402"/>
      <c r="AFK50" s="402"/>
      <c r="AFL50" s="402"/>
      <c r="AFM50" s="402"/>
      <c r="AFN50" s="402"/>
      <c r="AFO50" s="402"/>
      <c r="AFP50" s="402"/>
      <c r="AFQ50" s="402"/>
      <c r="AFR50" s="402"/>
      <c r="AFS50" s="402"/>
      <c r="AFT50" s="402"/>
      <c r="AFU50" s="402"/>
      <c r="AFV50" s="402"/>
      <c r="AFW50" s="402"/>
      <c r="AFX50" s="402"/>
      <c r="AFY50" s="402"/>
      <c r="AFZ50" s="402"/>
      <c r="AGA50" s="402"/>
      <c r="AGB50" s="402"/>
      <c r="AGC50" s="402"/>
      <c r="AGD50" s="402"/>
      <c r="AGE50" s="402"/>
      <c r="AGF50" s="402"/>
      <c r="AGG50" s="402"/>
      <c r="AGH50" s="402"/>
      <c r="AGI50" s="402"/>
      <c r="AGJ50" s="402"/>
      <c r="AGK50" s="402"/>
      <c r="AGL50" s="402"/>
      <c r="AGM50" s="402"/>
      <c r="AGN50" s="402"/>
      <c r="AGO50" s="402"/>
      <c r="AGP50" s="402"/>
      <c r="AGQ50" s="402"/>
      <c r="AGR50" s="402"/>
      <c r="AGS50" s="402"/>
      <c r="AGT50" s="402"/>
      <c r="AGU50" s="402"/>
      <c r="AGV50" s="402"/>
      <c r="AGW50" s="402"/>
      <c r="AGX50" s="402"/>
      <c r="AGY50" s="402"/>
      <c r="AGZ50" s="402"/>
      <c r="AHA50" s="402"/>
      <c r="AHB50" s="402"/>
      <c r="AHC50" s="402"/>
      <c r="AHD50" s="402"/>
      <c r="AHE50" s="402"/>
      <c r="AHF50" s="402"/>
      <c r="AHG50" s="402"/>
      <c r="AHH50" s="402"/>
      <c r="AHI50" s="402"/>
      <c r="AHJ50" s="402"/>
      <c r="AHK50" s="402"/>
      <c r="AHL50" s="402"/>
      <c r="AHM50" s="402"/>
      <c r="AHN50" s="402"/>
      <c r="AHO50" s="402"/>
      <c r="AHP50" s="402"/>
      <c r="AHQ50" s="402"/>
      <c r="AHR50" s="402"/>
      <c r="AHS50" s="402"/>
      <c r="AHT50" s="402"/>
      <c r="AHU50" s="402"/>
      <c r="AHV50" s="402"/>
      <c r="AHW50" s="402"/>
      <c r="AHX50" s="402"/>
      <c r="AHY50" s="402"/>
      <c r="AHZ50" s="402"/>
      <c r="AIA50" s="402"/>
      <c r="AIB50" s="402"/>
      <c r="AIC50" s="402"/>
      <c r="AID50" s="402"/>
      <c r="AIE50" s="402"/>
      <c r="AIF50" s="402"/>
      <c r="AIG50" s="402"/>
      <c r="AIH50" s="402"/>
      <c r="AII50" s="402"/>
      <c r="AIJ50" s="402"/>
      <c r="AIK50" s="402"/>
      <c r="AIL50" s="402"/>
      <c r="AIM50" s="402"/>
      <c r="AIN50" s="402"/>
      <c r="AIO50" s="402"/>
      <c r="AIP50" s="402"/>
      <c r="AIQ50" s="402"/>
      <c r="AIR50" s="402"/>
      <c r="AIS50" s="402"/>
      <c r="AIT50" s="402"/>
      <c r="AIU50" s="402"/>
      <c r="AIV50" s="402"/>
      <c r="AIW50" s="402"/>
      <c r="AIX50" s="402"/>
      <c r="AIY50" s="402"/>
      <c r="AIZ50" s="402"/>
      <c r="AJA50" s="402"/>
      <c r="AJB50" s="402"/>
      <c r="AJC50" s="402"/>
      <c r="AJD50" s="402"/>
      <c r="AJE50" s="402"/>
      <c r="AJF50" s="402"/>
      <c r="AJG50" s="402"/>
      <c r="AJH50" s="402"/>
      <c r="AJI50" s="402"/>
      <c r="AJJ50" s="402"/>
      <c r="AJK50" s="402"/>
      <c r="AJL50" s="402"/>
      <c r="AJM50" s="402"/>
      <c r="AJN50" s="402"/>
      <c r="AJO50" s="402"/>
      <c r="AJP50" s="402"/>
      <c r="AJQ50" s="402"/>
      <c r="AJR50" s="402"/>
      <c r="AJS50" s="402"/>
      <c r="AJT50" s="402"/>
      <c r="AJU50" s="402"/>
      <c r="AJV50" s="402"/>
      <c r="AJW50" s="402"/>
      <c r="AJX50" s="402"/>
      <c r="AJY50" s="402"/>
      <c r="AJZ50" s="402"/>
      <c r="AKA50" s="402"/>
      <c r="AKB50" s="402"/>
      <c r="AKC50" s="402"/>
      <c r="AKD50" s="402"/>
      <c r="AKE50" s="402"/>
      <c r="AKF50" s="402"/>
      <c r="AKG50" s="402"/>
      <c r="AKH50" s="402"/>
      <c r="AKI50" s="402"/>
      <c r="AKJ50" s="402"/>
      <c r="AKK50" s="402"/>
      <c r="AKL50" s="402"/>
      <c r="AKM50" s="402"/>
      <c r="AKN50" s="402"/>
      <c r="AKO50" s="402"/>
      <c r="AKP50" s="402"/>
      <c r="AKQ50" s="402"/>
      <c r="AKR50" s="402"/>
      <c r="AKS50" s="402"/>
      <c r="AKT50" s="402"/>
      <c r="AKU50" s="402"/>
      <c r="AKV50" s="402"/>
      <c r="AKW50" s="402"/>
      <c r="AKX50" s="402"/>
      <c r="AKY50" s="402"/>
      <c r="AKZ50" s="402"/>
      <c r="ALA50" s="402"/>
      <c r="ALB50" s="402"/>
      <c r="ALC50" s="402"/>
      <c r="ALD50" s="402"/>
      <c r="ALE50" s="402"/>
      <c r="ALF50" s="402"/>
      <c r="ALG50" s="402"/>
      <c r="ALH50" s="402"/>
      <c r="ALI50" s="402"/>
      <c r="ALJ50" s="402"/>
      <c r="ALK50" s="402"/>
      <c r="ALL50" s="402"/>
      <c r="ALM50" s="402"/>
      <c r="ALN50" s="402"/>
      <c r="ALO50" s="402"/>
      <c r="ALP50" s="402"/>
      <c r="ALQ50" s="402"/>
      <c r="ALR50" s="402"/>
      <c r="ALS50" s="402"/>
      <c r="ALT50" s="402"/>
      <c r="ALU50" s="402"/>
      <c r="ALV50" s="402"/>
      <c r="ALW50" s="402"/>
      <c r="ALX50" s="402"/>
      <c r="ALY50" s="402"/>
      <c r="ALZ50" s="402"/>
      <c r="AMA50" s="402"/>
      <c r="AMB50" s="402"/>
      <c r="AMC50" s="402"/>
      <c r="AMD50" s="402"/>
      <c r="AME50" s="402"/>
      <c r="AMF50" s="402"/>
      <c r="AMG50" s="402"/>
      <c r="AMH50" s="402"/>
      <c r="AMI50" s="402"/>
      <c r="AMJ50" s="402"/>
      <c r="AMK50" s="402"/>
    </row>
    <row r="51" spans="1:1025" s="515" customFormat="1" ht="18.75">
      <c r="A51" s="514"/>
      <c r="B51" s="513"/>
      <c r="C51" s="513"/>
      <c r="D51" s="513"/>
      <c r="E51" s="513"/>
      <c r="F51" s="420"/>
      <c r="G51" s="391"/>
      <c r="H51" s="613"/>
      <c r="I51" s="613"/>
      <c r="J51" s="613"/>
      <c r="K51" s="613"/>
      <c r="L51" s="613"/>
      <c r="M51" s="613"/>
      <c r="N51" s="613"/>
      <c r="O51" s="613"/>
      <c r="P51" s="613"/>
      <c r="Q51" s="613"/>
      <c r="R51" s="613"/>
      <c r="S51" s="613"/>
      <c r="T51" s="425"/>
      <c r="U51" s="425"/>
      <c r="V51" s="425"/>
      <c r="W51" s="425"/>
      <c r="X51" s="425"/>
      <c r="Y51" s="425"/>
      <c r="Z51" s="425"/>
      <c r="AA51" s="425"/>
      <c r="AB51" s="425"/>
      <c r="AC51" s="402"/>
      <c r="AD51" s="402"/>
      <c r="AE51" s="402"/>
      <c r="AF51" s="402"/>
      <c r="AG51" s="402"/>
      <c r="AH51" s="402"/>
      <c r="AI51" s="402"/>
      <c r="AJ51" s="402"/>
      <c r="AK51" s="402"/>
      <c r="AL51" s="402"/>
      <c r="AM51" s="402"/>
      <c r="AN51" s="402"/>
      <c r="AO51" s="402"/>
      <c r="AP51" s="402"/>
      <c r="AQ51" s="402"/>
      <c r="AR51" s="402"/>
      <c r="AS51" s="402"/>
      <c r="AT51" s="402"/>
      <c r="AU51" s="402"/>
      <c r="AV51" s="402"/>
      <c r="AW51" s="402"/>
      <c r="AX51" s="402"/>
      <c r="AY51" s="402"/>
      <c r="AZ51" s="402"/>
      <c r="BA51" s="402"/>
      <c r="BB51" s="402"/>
      <c r="BC51" s="402"/>
      <c r="BD51" s="402"/>
      <c r="BE51" s="402"/>
      <c r="BF51" s="402"/>
      <c r="BG51" s="402"/>
      <c r="BH51" s="402"/>
      <c r="BI51" s="402"/>
      <c r="BJ51" s="402"/>
      <c r="BK51" s="402"/>
      <c r="BL51" s="402"/>
      <c r="BM51" s="402"/>
      <c r="BN51" s="402"/>
      <c r="BO51" s="402"/>
      <c r="BP51" s="402"/>
      <c r="BQ51" s="402"/>
      <c r="BR51" s="402"/>
      <c r="BS51" s="402"/>
      <c r="BT51" s="402"/>
      <c r="BU51" s="402"/>
      <c r="BV51" s="402"/>
      <c r="BW51" s="402"/>
      <c r="BX51" s="402"/>
      <c r="BY51" s="402"/>
      <c r="BZ51" s="402"/>
      <c r="CA51" s="402"/>
      <c r="CB51" s="402"/>
      <c r="CC51" s="402"/>
      <c r="CD51" s="402"/>
      <c r="CE51" s="402"/>
      <c r="CF51" s="402"/>
      <c r="CG51" s="402"/>
      <c r="CH51" s="402"/>
      <c r="CI51" s="402"/>
      <c r="CJ51" s="402"/>
      <c r="CK51" s="402"/>
      <c r="CL51" s="402"/>
      <c r="CM51" s="402"/>
      <c r="CN51" s="402"/>
      <c r="CO51" s="402"/>
      <c r="CP51" s="402"/>
      <c r="CQ51" s="402"/>
      <c r="CR51" s="402"/>
      <c r="CS51" s="402"/>
      <c r="CT51" s="402"/>
      <c r="CU51" s="402"/>
      <c r="CV51" s="402"/>
      <c r="CW51" s="402"/>
      <c r="CX51" s="402"/>
      <c r="CY51" s="402"/>
      <c r="CZ51" s="402"/>
      <c r="DA51" s="402"/>
      <c r="DB51" s="402"/>
      <c r="DC51" s="402"/>
      <c r="DD51" s="402"/>
      <c r="DE51" s="402"/>
      <c r="DF51" s="402"/>
      <c r="DG51" s="402"/>
      <c r="DH51" s="402"/>
      <c r="DI51" s="402"/>
      <c r="DJ51" s="402"/>
      <c r="DK51" s="402"/>
      <c r="DL51" s="402"/>
      <c r="DM51" s="402"/>
      <c r="DN51" s="402"/>
      <c r="DO51" s="402"/>
      <c r="DP51" s="402"/>
      <c r="DQ51" s="402"/>
      <c r="DR51" s="402"/>
      <c r="DS51" s="402"/>
      <c r="DT51" s="402"/>
      <c r="DU51" s="402"/>
      <c r="DV51" s="402"/>
      <c r="DW51" s="402"/>
      <c r="DX51" s="402"/>
      <c r="DY51" s="402"/>
      <c r="DZ51" s="402"/>
      <c r="EA51" s="402"/>
      <c r="EB51" s="402"/>
      <c r="EC51" s="402"/>
      <c r="ED51" s="402"/>
      <c r="EE51" s="402"/>
      <c r="EF51" s="402"/>
      <c r="EG51" s="402"/>
      <c r="EH51" s="402"/>
      <c r="EI51" s="402"/>
      <c r="EJ51" s="402"/>
      <c r="EK51" s="402"/>
      <c r="EL51" s="402"/>
      <c r="EM51" s="402"/>
      <c r="EN51" s="402"/>
      <c r="EO51" s="402"/>
      <c r="EP51" s="402"/>
      <c r="EQ51" s="402"/>
      <c r="ER51" s="402"/>
      <c r="ES51" s="402"/>
      <c r="ET51" s="402"/>
      <c r="EU51" s="402"/>
      <c r="EV51" s="402"/>
      <c r="EW51" s="402"/>
      <c r="EX51" s="402"/>
      <c r="EY51" s="402"/>
      <c r="EZ51" s="402"/>
      <c r="FA51" s="402"/>
      <c r="FB51" s="402"/>
      <c r="FC51" s="402"/>
      <c r="FD51" s="402"/>
      <c r="FE51" s="402"/>
      <c r="FF51" s="402"/>
      <c r="FG51" s="402"/>
      <c r="FH51" s="402"/>
      <c r="FI51" s="402"/>
      <c r="FJ51" s="402"/>
      <c r="FK51" s="402"/>
      <c r="FL51" s="402"/>
      <c r="FM51" s="402"/>
      <c r="FN51" s="402"/>
      <c r="FO51" s="402"/>
      <c r="FP51" s="402"/>
      <c r="FQ51" s="402"/>
      <c r="FR51" s="402"/>
      <c r="FS51" s="402"/>
      <c r="FT51" s="402"/>
      <c r="FU51" s="402"/>
      <c r="FV51" s="402"/>
      <c r="FW51" s="402"/>
      <c r="FX51" s="402"/>
      <c r="FY51" s="402"/>
      <c r="FZ51" s="402"/>
      <c r="GA51" s="402"/>
      <c r="GB51" s="402"/>
      <c r="GC51" s="402"/>
      <c r="GD51" s="402"/>
      <c r="GE51" s="402"/>
      <c r="GF51" s="402"/>
      <c r="GG51" s="402"/>
      <c r="GH51" s="402"/>
      <c r="GI51" s="402"/>
      <c r="GJ51" s="402"/>
      <c r="GK51" s="402"/>
      <c r="GL51" s="402"/>
      <c r="GM51" s="402"/>
      <c r="GN51" s="402"/>
      <c r="GO51" s="402"/>
      <c r="GP51" s="402"/>
      <c r="GQ51" s="402"/>
      <c r="GR51" s="402"/>
      <c r="GS51" s="402"/>
      <c r="GT51" s="402"/>
      <c r="GU51" s="402"/>
      <c r="GV51" s="402"/>
      <c r="GW51" s="402"/>
      <c r="GX51" s="402"/>
      <c r="GY51" s="402"/>
      <c r="GZ51" s="402"/>
      <c r="HA51" s="402"/>
      <c r="HB51" s="402"/>
      <c r="HC51" s="402"/>
      <c r="HD51" s="402"/>
      <c r="HE51" s="402"/>
      <c r="HF51" s="402"/>
      <c r="HG51" s="402"/>
      <c r="HH51" s="402"/>
      <c r="HI51" s="402"/>
      <c r="HJ51" s="402"/>
      <c r="HK51" s="402"/>
      <c r="HL51" s="402"/>
      <c r="HM51" s="402"/>
      <c r="HN51" s="402"/>
      <c r="HO51" s="402"/>
      <c r="HP51" s="402"/>
      <c r="HQ51" s="402"/>
      <c r="HR51" s="402"/>
      <c r="HS51" s="402"/>
      <c r="HT51" s="402"/>
      <c r="HU51" s="402"/>
      <c r="HV51" s="402"/>
      <c r="HW51" s="402"/>
      <c r="HX51" s="402"/>
      <c r="HY51" s="402"/>
      <c r="HZ51" s="402"/>
      <c r="IA51" s="402"/>
      <c r="IB51" s="402"/>
      <c r="IC51" s="402"/>
      <c r="ID51" s="402"/>
      <c r="IE51" s="402"/>
      <c r="IF51" s="402"/>
      <c r="IG51" s="402"/>
      <c r="IH51" s="402"/>
      <c r="II51" s="402"/>
      <c r="IJ51" s="402"/>
      <c r="IK51" s="402"/>
      <c r="IL51" s="402"/>
      <c r="IM51" s="402"/>
      <c r="IN51" s="402"/>
      <c r="IO51" s="402"/>
      <c r="IP51" s="402"/>
      <c r="IQ51" s="402"/>
      <c r="IR51" s="402"/>
      <c r="IS51" s="402"/>
      <c r="IT51" s="402"/>
      <c r="IU51" s="402"/>
      <c r="IV51" s="402"/>
      <c r="IW51" s="402"/>
      <c r="IX51" s="402"/>
      <c r="IY51" s="402"/>
      <c r="IZ51" s="402"/>
      <c r="JA51" s="402"/>
      <c r="JB51" s="402"/>
      <c r="JC51" s="402"/>
      <c r="JD51" s="402"/>
      <c r="JE51" s="402"/>
      <c r="JF51" s="402"/>
      <c r="JG51" s="402"/>
      <c r="JH51" s="402"/>
      <c r="JI51" s="402"/>
      <c r="JJ51" s="402"/>
      <c r="JK51" s="402"/>
      <c r="JL51" s="402"/>
      <c r="JM51" s="402"/>
      <c r="JN51" s="402"/>
      <c r="JO51" s="402"/>
      <c r="JP51" s="402"/>
      <c r="JQ51" s="402"/>
      <c r="JR51" s="402"/>
      <c r="JS51" s="402"/>
      <c r="JT51" s="402"/>
      <c r="JU51" s="402"/>
      <c r="JV51" s="402"/>
      <c r="JW51" s="402"/>
      <c r="JX51" s="402"/>
      <c r="JY51" s="402"/>
      <c r="JZ51" s="402"/>
      <c r="KA51" s="402"/>
      <c r="KB51" s="402"/>
      <c r="KC51" s="402"/>
      <c r="KD51" s="402"/>
      <c r="KE51" s="402"/>
      <c r="KF51" s="402"/>
      <c r="KG51" s="402"/>
      <c r="KH51" s="402"/>
      <c r="KI51" s="402"/>
      <c r="KJ51" s="402"/>
      <c r="KK51" s="402"/>
      <c r="KL51" s="402"/>
      <c r="KM51" s="402"/>
      <c r="KN51" s="402"/>
      <c r="KO51" s="402"/>
      <c r="KP51" s="402"/>
      <c r="KQ51" s="402"/>
      <c r="KR51" s="402"/>
      <c r="KS51" s="402"/>
      <c r="KT51" s="402"/>
      <c r="KU51" s="402"/>
      <c r="KV51" s="402"/>
      <c r="KW51" s="402"/>
      <c r="KX51" s="402"/>
      <c r="KY51" s="402"/>
      <c r="KZ51" s="402"/>
      <c r="LA51" s="402"/>
      <c r="LB51" s="402"/>
      <c r="LC51" s="402"/>
      <c r="LD51" s="402"/>
      <c r="LE51" s="402"/>
      <c r="LF51" s="402"/>
      <c r="LG51" s="402"/>
      <c r="LH51" s="402"/>
      <c r="LI51" s="402"/>
      <c r="LJ51" s="402"/>
      <c r="LK51" s="402"/>
      <c r="LL51" s="402"/>
      <c r="LM51" s="402"/>
      <c r="LN51" s="402"/>
      <c r="LO51" s="402"/>
      <c r="LP51" s="402"/>
      <c r="LQ51" s="402"/>
      <c r="LR51" s="402"/>
      <c r="LS51" s="402"/>
      <c r="LT51" s="402"/>
      <c r="LU51" s="402"/>
      <c r="LV51" s="402"/>
      <c r="LW51" s="402"/>
      <c r="LX51" s="402"/>
      <c r="LY51" s="402"/>
      <c r="LZ51" s="402"/>
      <c r="MA51" s="402"/>
      <c r="MB51" s="402"/>
      <c r="MC51" s="402"/>
      <c r="MD51" s="402"/>
      <c r="ME51" s="402"/>
      <c r="MF51" s="402"/>
      <c r="MG51" s="402"/>
      <c r="MH51" s="402"/>
      <c r="MI51" s="402"/>
      <c r="MJ51" s="402"/>
      <c r="MK51" s="402"/>
      <c r="ML51" s="402"/>
      <c r="MM51" s="402"/>
      <c r="MN51" s="402"/>
      <c r="MO51" s="402"/>
      <c r="MP51" s="402"/>
      <c r="MQ51" s="402"/>
      <c r="MR51" s="402"/>
      <c r="MS51" s="402"/>
      <c r="MT51" s="402"/>
      <c r="MU51" s="402"/>
      <c r="MV51" s="402"/>
      <c r="MW51" s="402"/>
      <c r="MX51" s="402"/>
      <c r="MY51" s="402"/>
      <c r="MZ51" s="402"/>
      <c r="NA51" s="402"/>
      <c r="NB51" s="402"/>
      <c r="NC51" s="402"/>
      <c r="ND51" s="402"/>
      <c r="NE51" s="402"/>
      <c r="NF51" s="402"/>
      <c r="NG51" s="402"/>
      <c r="NH51" s="402"/>
      <c r="NI51" s="402"/>
      <c r="NJ51" s="402"/>
      <c r="NK51" s="402"/>
      <c r="NL51" s="402"/>
      <c r="NM51" s="402"/>
      <c r="NN51" s="402"/>
      <c r="NO51" s="402"/>
      <c r="NP51" s="402"/>
      <c r="NQ51" s="402"/>
      <c r="NR51" s="402"/>
      <c r="NS51" s="402"/>
      <c r="NT51" s="402"/>
      <c r="NU51" s="402"/>
      <c r="NV51" s="402"/>
      <c r="NW51" s="402"/>
      <c r="NX51" s="402"/>
      <c r="NY51" s="402"/>
      <c r="NZ51" s="402"/>
      <c r="OA51" s="402"/>
      <c r="OB51" s="402"/>
      <c r="OC51" s="402"/>
      <c r="OD51" s="402"/>
      <c r="OE51" s="402"/>
      <c r="OF51" s="402"/>
      <c r="OG51" s="402"/>
      <c r="OH51" s="402"/>
      <c r="OI51" s="402"/>
      <c r="OJ51" s="402"/>
      <c r="OK51" s="402"/>
      <c r="OL51" s="402"/>
      <c r="OM51" s="402"/>
      <c r="ON51" s="402"/>
      <c r="OO51" s="402"/>
      <c r="OP51" s="402"/>
      <c r="OQ51" s="402"/>
      <c r="OR51" s="402"/>
      <c r="OS51" s="402"/>
      <c r="OT51" s="402"/>
      <c r="OU51" s="402"/>
      <c r="OV51" s="402"/>
      <c r="OW51" s="402"/>
      <c r="OX51" s="402"/>
      <c r="OY51" s="402"/>
      <c r="OZ51" s="402"/>
      <c r="PA51" s="402"/>
      <c r="PB51" s="402"/>
      <c r="PC51" s="402"/>
      <c r="PD51" s="402"/>
      <c r="PE51" s="402"/>
      <c r="PF51" s="402"/>
      <c r="PG51" s="402"/>
      <c r="PH51" s="402"/>
      <c r="PI51" s="402"/>
      <c r="PJ51" s="402"/>
      <c r="PK51" s="402"/>
      <c r="PL51" s="402"/>
      <c r="PM51" s="402"/>
      <c r="PN51" s="402"/>
      <c r="PO51" s="402"/>
      <c r="PP51" s="402"/>
      <c r="PQ51" s="402"/>
      <c r="PR51" s="402"/>
      <c r="PS51" s="402"/>
      <c r="PT51" s="402"/>
      <c r="PU51" s="402"/>
      <c r="PV51" s="402"/>
      <c r="PW51" s="402"/>
      <c r="PX51" s="402"/>
      <c r="PY51" s="402"/>
      <c r="PZ51" s="402"/>
      <c r="QA51" s="402"/>
      <c r="QB51" s="402"/>
      <c r="QC51" s="402"/>
      <c r="QD51" s="402"/>
      <c r="QE51" s="402"/>
      <c r="QF51" s="402"/>
      <c r="QG51" s="402"/>
      <c r="QH51" s="402"/>
      <c r="QI51" s="402"/>
      <c r="QJ51" s="402"/>
      <c r="QK51" s="402"/>
      <c r="QL51" s="402"/>
      <c r="QM51" s="402"/>
      <c r="QN51" s="402"/>
      <c r="QO51" s="402"/>
      <c r="QP51" s="402"/>
      <c r="QQ51" s="402"/>
      <c r="QR51" s="402"/>
      <c r="QS51" s="402"/>
      <c r="QT51" s="402"/>
      <c r="QU51" s="402"/>
      <c r="QV51" s="402"/>
      <c r="QW51" s="402"/>
      <c r="QX51" s="402"/>
      <c r="QY51" s="402"/>
      <c r="QZ51" s="402"/>
      <c r="RA51" s="402"/>
      <c r="RB51" s="402"/>
      <c r="RC51" s="402"/>
      <c r="RD51" s="402"/>
      <c r="RE51" s="402"/>
      <c r="RF51" s="402"/>
      <c r="RG51" s="402"/>
      <c r="RH51" s="402"/>
      <c r="RI51" s="402"/>
      <c r="RJ51" s="402"/>
      <c r="RK51" s="402"/>
      <c r="RL51" s="402"/>
      <c r="RM51" s="402"/>
      <c r="RN51" s="402"/>
      <c r="RO51" s="402"/>
      <c r="RP51" s="402"/>
      <c r="RQ51" s="402"/>
      <c r="RR51" s="402"/>
      <c r="RS51" s="402"/>
      <c r="RT51" s="402"/>
      <c r="RU51" s="402"/>
      <c r="RV51" s="402"/>
      <c r="RW51" s="402"/>
      <c r="RX51" s="402"/>
      <c r="RY51" s="402"/>
      <c r="RZ51" s="402"/>
      <c r="SA51" s="402"/>
      <c r="SB51" s="402"/>
      <c r="SC51" s="402"/>
      <c r="SD51" s="402"/>
      <c r="SE51" s="402"/>
      <c r="SF51" s="402"/>
      <c r="SG51" s="402"/>
      <c r="SH51" s="402"/>
      <c r="SI51" s="402"/>
      <c r="SJ51" s="402"/>
      <c r="SK51" s="402"/>
      <c r="SL51" s="402"/>
      <c r="SM51" s="402"/>
      <c r="SN51" s="402"/>
      <c r="SO51" s="402"/>
      <c r="SP51" s="402"/>
      <c r="SQ51" s="402"/>
      <c r="SR51" s="402"/>
      <c r="SS51" s="402"/>
      <c r="ST51" s="402"/>
      <c r="SU51" s="402"/>
      <c r="SV51" s="402"/>
      <c r="SW51" s="402"/>
      <c r="SX51" s="402"/>
      <c r="SY51" s="402"/>
      <c r="SZ51" s="402"/>
      <c r="TA51" s="402"/>
      <c r="TB51" s="402"/>
      <c r="TC51" s="402"/>
      <c r="TD51" s="402"/>
      <c r="TE51" s="402"/>
      <c r="TF51" s="402"/>
      <c r="TG51" s="402"/>
      <c r="TH51" s="402"/>
      <c r="TI51" s="402"/>
      <c r="TJ51" s="402"/>
      <c r="TK51" s="402"/>
      <c r="TL51" s="402"/>
      <c r="TM51" s="402"/>
      <c r="TN51" s="402"/>
      <c r="TO51" s="402"/>
      <c r="TP51" s="402"/>
      <c r="TQ51" s="402"/>
      <c r="TR51" s="402"/>
      <c r="TS51" s="402"/>
      <c r="TT51" s="402"/>
      <c r="TU51" s="402"/>
      <c r="TV51" s="402"/>
      <c r="TW51" s="402"/>
      <c r="TX51" s="402"/>
      <c r="TY51" s="402"/>
      <c r="TZ51" s="402"/>
      <c r="UA51" s="402"/>
      <c r="UB51" s="402"/>
      <c r="UC51" s="402"/>
      <c r="UD51" s="402"/>
      <c r="UE51" s="402"/>
      <c r="UF51" s="402"/>
      <c r="UG51" s="402"/>
      <c r="UH51" s="402"/>
      <c r="UI51" s="402"/>
      <c r="UJ51" s="402"/>
      <c r="UK51" s="402"/>
      <c r="UL51" s="402"/>
      <c r="UM51" s="402"/>
      <c r="UN51" s="402"/>
      <c r="UO51" s="402"/>
      <c r="UP51" s="402"/>
      <c r="UQ51" s="402"/>
      <c r="UR51" s="402"/>
      <c r="US51" s="402"/>
      <c r="UT51" s="402"/>
      <c r="UU51" s="402"/>
      <c r="UV51" s="402"/>
      <c r="UW51" s="402"/>
      <c r="UX51" s="402"/>
      <c r="UY51" s="402"/>
      <c r="UZ51" s="402"/>
      <c r="VA51" s="402"/>
      <c r="VB51" s="402"/>
      <c r="VC51" s="402"/>
      <c r="VD51" s="402"/>
      <c r="VE51" s="402"/>
      <c r="VF51" s="402"/>
      <c r="VG51" s="402"/>
      <c r="VH51" s="402"/>
      <c r="VI51" s="402"/>
      <c r="VJ51" s="402"/>
      <c r="VK51" s="402"/>
      <c r="VL51" s="402"/>
      <c r="VM51" s="402"/>
      <c r="VN51" s="402"/>
      <c r="VO51" s="402"/>
      <c r="VP51" s="402"/>
      <c r="VQ51" s="402"/>
      <c r="VR51" s="402"/>
      <c r="VS51" s="402"/>
      <c r="VT51" s="402"/>
      <c r="VU51" s="402"/>
      <c r="VV51" s="402"/>
      <c r="VW51" s="402"/>
      <c r="VX51" s="402"/>
      <c r="VY51" s="402"/>
      <c r="VZ51" s="402"/>
      <c r="WA51" s="402"/>
      <c r="WB51" s="402"/>
      <c r="WC51" s="402"/>
      <c r="WD51" s="402"/>
      <c r="WE51" s="402"/>
      <c r="WF51" s="402"/>
      <c r="WG51" s="402"/>
      <c r="WH51" s="402"/>
      <c r="WI51" s="402"/>
      <c r="WJ51" s="402"/>
      <c r="WK51" s="402"/>
      <c r="WL51" s="402"/>
      <c r="WM51" s="402"/>
      <c r="WN51" s="402"/>
      <c r="WO51" s="402"/>
      <c r="WP51" s="402"/>
      <c r="WQ51" s="402"/>
      <c r="WR51" s="402"/>
      <c r="WS51" s="402"/>
      <c r="WT51" s="402"/>
      <c r="WU51" s="402"/>
      <c r="WV51" s="402"/>
      <c r="WW51" s="402"/>
      <c r="WX51" s="402"/>
      <c r="WY51" s="402"/>
      <c r="WZ51" s="402"/>
      <c r="XA51" s="402"/>
      <c r="XB51" s="402"/>
      <c r="XC51" s="402"/>
      <c r="XD51" s="402"/>
      <c r="XE51" s="402"/>
      <c r="XF51" s="402"/>
      <c r="XG51" s="402"/>
      <c r="XH51" s="402"/>
      <c r="XI51" s="402"/>
      <c r="XJ51" s="402"/>
      <c r="XK51" s="402"/>
      <c r="XL51" s="402"/>
      <c r="XM51" s="402"/>
      <c r="XN51" s="402"/>
      <c r="XO51" s="402"/>
      <c r="XP51" s="402"/>
      <c r="XQ51" s="402"/>
      <c r="XR51" s="402"/>
      <c r="XS51" s="402"/>
      <c r="XT51" s="402"/>
      <c r="XU51" s="402"/>
      <c r="XV51" s="402"/>
      <c r="XW51" s="402"/>
      <c r="XX51" s="402"/>
      <c r="XY51" s="402"/>
      <c r="XZ51" s="402"/>
      <c r="YA51" s="402"/>
      <c r="YB51" s="402"/>
      <c r="YC51" s="402"/>
      <c r="YD51" s="402"/>
      <c r="YE51" s="402"/>
      <c r="YF51" s="402"/>
      <c r="YG51" s="402"/>
      <c r="YH51" s="402"/>
      <c r="YI51" s="402"/>
      <c r="YJ51" s="402"/>
      <c r="YK51" s="402"/>
      <c r="YL51" s="402"/>
      <c r="YM51" s="402"/>
      <c r="YN51" s="402"/>
      <c r="YO51" s="402"/>
      <c r="YP51" s="402"/>
      <c r="YQ51" s="402"/>
      <c r="YR51" s="402"/>
      <c r="YS51" s="402"/>
      <c r="YT51" s="402"/>
      <c r="YU51" s="402"/>
      <c r="YV51" s="402"/>
      <c r="YW51" s="402"/>
      <c r="YX51" s="402"/>
      <c r="YY51" s="402"/>
      <c r="YZ51" s="402"/>
      <c r="ZA51" s="402"/>
      <c r="ZB51" s="402"/>
      <c r="ZC51" s="402"/>
      <c r="ZD51" s="402"/>
      <c r="ZE51" s="402"/>
      <c r="ZF51" s="402"/>
      <c r="ZG51" s="402"/>
      <c r="ZH51" s="402"/>
      <c r="ZI51" s="402"/>
      <c r="ZJ51" s="402"/>
      <c r="ZK51" s="402"/>
      <c r="ZL51" s="402"/>
      <c r="ZM51" s="402"/>
      <c r="ZN51" s="402"/>
      <c r="ZO51" s="402"/>
      <c r="ZP51" s="402"/>
      <c r="ZQ51" s="402"/>
      <c r="ZR51" s="402"/>
      <c r="ZS51" s="402"/>
      <c r="ZT51" s="402"/>
      <c r="ZU51" s="402"/>
      <c r="ZV51" s="402"/>
      <c r="ZW51" s="402"/>
      <c r="ZX51" s="402"/>
      <c r="ZY51" s="402"/>
      <c r="ZZ51" s="402"/>
      <c r="AAA51" s="402"/>
      <c r="AAB51" s="402"/>
      <c r="AAC51" s="402"/>
      <c r="AAD51" s="402"/>
      <c r="AAE51" s="402"/>
      <c r="AAF51" s="402"/>
      <c r="AAG51" s="402"/>
      <c r="AAH51" s="402"/>
      <c r="AAI51" s="402"/>
      <c r="AAJ51" s="402"/>
      <c r="AAK51" s="402"/>
      <c r="AAL51" s="402"/>
      <c r="AAM51" s="402"/>
      <c r="AAN51" s="402"/>
      <c r="AAO51" s="402"/>
      <c r="AAP51" s="402"/>
      <c r="AAQ51" s="402"/>
      <c r="AAR51" s="402"/>
      <c r="AAS51" s="402"/>
      <c r="AAT51" s="402"/>
      <c r="AAU51" s="402"/>
      <c r="AAV51" s="402"/>
      <c r="AAW51" s="402"/>
      <c r="AAX51" s="402"/>
      <c r="AAY51" s="402"/>
      <c r="AAZ51" s="402"/>
      <c r="ABA51" s="402"/>
      <c r="ABB51" s="402"/>
      <c r="ABC51" s="402"/>
      <c r="ABD51" s="402"/>
      <c r="ABE51" s="402"/>
      <c r="ABF51" s="402"/>
      <c r="ABG51" s="402"/>
      <c r="ABH51" s="402"/>
      <c r="ABI51" s="402"/>
      <c r="ABJ51" s="402"/>
      <c r="ABK51" s="402"/>
      <c r="ABL51" s="402"/>
      <c r="ABM51" s="402"/>
      <c r="ABN51" s="402"/>
      <c r="ABO51" s="402"/>
      <c r="ABP51" s="402"/>
      <c r="ABQ51" s="402"/>
      <c r="ABR51" s="402"/>
      <c r="ABS51" s="402"/>
      <c r="ABT51" s="402"/>
      <c r="ABU51" s="402"/>
      <c r="ABV51" s="402"/>
      <c r="ABW51" s="402"/>
      <c r="ABX51" s="402"/>
      <c r="ABY51" s="402"/>
      <c r="ABZ51" s="402"/>
      <c r="ACA51" s="402"/>
      <c r="ACB51" s="402"/>
      <c r="ACC51" s="402"/>
      <c r="ACD51" s="402"/>
      <c r="ACE51" s="402"/>
      <c r="ACF51" s="402"/>
      <c r="ACG51" s="402"/>
      <c r="ACH51" s="402"/>
      <c r="ACI51" s="402"/>
      <c r="ACJ51" s="402"/>
      <c r="ACK51" s="402"/>
      <c r="ACL51" s="402"/>
      <c r="ACM51" s="402"/>
      <c r="ACN51" s="402"/>
      <c r="ACO51" s="402"/>
      <c r="ACP51" s="402"/>
      <c r="ACQ51" s="402"/>
      <c r="ACR51" s="402"/>
      <c r="ACS51" s="402"/>
      <c r="ACT51" s="402"/>
      <c r="ACU51" s="402"/>
      <c r="ACV51" s="402"/>
      <c r="ACW51" s="402"/>
      <c r="ACX51" s="402"/>
      <c r="ACY51" s="402"/>
      <c r="ACZ51" s="402"/>
      <c r="ADA51" s="402"/>
      <c r="ADB51" s="402"/>
      <c r="ADC51" s="402"/>
      <c r="ADD51" s="402"/>
      <c r="ADE51" s="402"/>
      <c r="ADF51" s="402"/>
      <c r="ADG51" s="402"/>
      <c r="ADH51" s="402"/>
      <c r="ADI51" s="402"/>
      <c r="ADJ51" s="402"/>
      <c r="ADK51" s="402"/>
      <c r="ADL51" s="402"/>
      <c r="ADM51" s="402"/>
      <c r="ADN51" s="402"/>
      <c r="ADO51" s="402"/>
      <c r="ADP51" s="402"/>
      <c r="ADQ51" s="402"/>
      <c r="ADR51" s="402"/>
      <c r="ADS51" s="402"/>
      <c r="ADT51" s="402"/>
      <c r="ADU51" s="402"/>
      <c r="ADV51" s="402"/>
      <c r="ADW51" s="402"/>
      <c r="ADX51" s="402"/>
      <c r="ADY51" s="402"/>
      <c r="ADZ51" s="402"/>
      <c r="AEA51" s="402"/>
      <c r="AEB51" s="402"/>
      <c r="AEC51" s="402"/>
      <c r="AED51" s="402"/>
      <c r="AEE51" s="402"/>
      <c r="AEF51" s="402"/>
      <c r="AEG51" s="402"/>
      <c r="AEH51" s="402"/>
      <c r="AEI51" s="402"/>
      <c r="AEJ51" s="402"/>
      <c r="AEK51" s="402"/>
      <c r="AEL51" s="402"/>
      <c r="AEM51" s="402"/>
      <c r="AEN51" s="402"/>
      <c r="AEO51" s="402"/>
      <c r="AEP51" s="402"/>
      <c r="AEQ51" s="402"/>
      <c r="AER51" s="402"/>
      <c r="AES51" s="402"/>
      <c r="AET51" s="402"/>
      <c r="AEU51" s="402"/>
      <c r="AEV51" s="402"/>
      <c r="AEW51" s="402"/>
      <c r="AEX51" s="402"/>
      <c r="AEY51" s="402"/>
      <c r="AEZ51" s="402"/>
      <c r="AFA51" s="402"/>
      <c r="AFB51" s="402"/>
      <c r="AFC51" s="402"/>
      <c r="AFD51" s="402"/>
      <c r="AFE51" s="402"/>
      <c r="AFF51" s="402"/>
      <c r="AFG51" s="402"/>
      <c r="AFH51" s="402"/>
      <c r="AFI51" s="402"/>
      <c r="AFJ51" s="402"/>
      <c r="AFK51" s="402"/>
      <c r="AFL51" s="402"/>
      <c r="AFM51" s="402"/>
      <c r="AFN51" s="402"/>
      <c r="AFO51" s="402"/>
      <c r="AFP51" s="402"/>
      <c r="AFQ51" s="402"/>
      <c r="AFR51" s="402"/>
      <c r="AFS51" s="402"/>
      <c r="AFT51" s="402"/>
      <c r="AFU51" s="402"/>
      <c r="AFV51" s="402"/>
      <c r="AFW51" s="402"/>
      <c r="AFX51" s="402"/>
      <c r="AFY51" s="402"/>
      <c r="AFZ51" s="402"/>
      <c r="AGA51" s="402"/>
      <c r="AGB51" s="402"/>
      <c r="AGC51" s="402"/>
      <c r="AGD51" s="402"/>
      <c r="AGE51" s="402"/>
      <c r="AGF51" s="402"/>
      <c r="AGG51" s="402"/>
      <c r="AGH51" s="402"/>
      <c r="AGI51" s="402"/>
      <c r="AGJ51" s="402"/>
      <c r="AGK51" s="402"/>
      <c r="AGL51" s="402"/>
      <c r="AGM51" s="402"/>
      <c r="AGN51" s="402"/>
      <c r="AGO51" s="402"/>
      <c r="AGP51" s="402"/>
      <c r="AGQ51" s="402"/>
      <c r="AGR51" s="402"/>
      <c r="AGS51" s="402"/>
      <c r="AGT51" s="402"/>
      <c r="AGU51" s="402"/>
      <c r="AGV51" s="402"/>
      <c r="AGW51" s="402"/>
      <c r="AGX51" s="402"/>
      <c r="AGY51" s="402"/>
      <c r="AGZ51" s="402"/>
      <c r="AHA51" s="402"/>
      <c r="AHB51" s="402"/>
      <c r="AHC51" s="402"/>
      <c r="AHD51" s="402"/>
      <c r="AHE51" s="402"/>
      <c r="AHF51" s="402"/>
      <c r="AHG51" s="402"/>
      <c r="AHH51" s="402"/>
      <c r="AHI51" s="402"/>
      <c r="AHJ51" s="402"/>
      <c r="AHK51" s="402"/>
      <c r="AHL51" s="402"/>
      <c r="AHM51" s="402"/>
      <c r="AHN51" s="402"/>
      <c r="AHO51" s="402"/>
      <c r="AHP51" s="402"/>
      <c r="AHQ51" s="402"/>
      <c r="AHR51" s="402"/>
      <c r="AHS51" s="402"/>
      <c r="AHT51" s="402"/>
      <c r="AHU51" s="402"/>
      <c r="AHV51" s="402"/>
      <c r="AHW51" s="402"/>
      <c r="AHX51" s="402"/>
      <c r="AHY51" s="402"/>
      <c r="AHZ51" s="402"/>
      <c r="AIA51" s="402"/>
      <c r="AIB51" s="402"/>
      <c r="AIC51" s="402"/>
      <c r="AID51" s="402"/>
      <c r="AIE51" s="402"/>
      <c r="AIF51" s="402"/>
      <c r="AIG51" s="402"/>
      <c r="AIH51" s="402"/>
      <c r="AII51" s="402"/>
      <c r="AIJ51" s="402"/>
      <c r="AIK51" s="402"/>
      <c r="AIL51" s="402"/>
      <c r="AIM51" s="402"/>
      <c r="AIN51" s="402"/>
      <c r="AIO51" s="402"/>
      <c r="AIP51" s="402"/>
      <c r="AIQ51" s="402"/>
      <c r="AIR51" s="402"/>
      <c r="AIS51" s="402"/>
      <c r="AIT51" s="402"/>
      <c r="AIU51" s="402"/>
      <c r="AIV51" s="402"/>
      <c r="AIW51" s="402"/>
      <c r="AIX51" s="402"/>
      <c r="AIY51" s="402"/>
      <c r="AIZ51" s="402"/>
      <c r="AJA51" s="402"/>
      <c r="AJB51" s="402"/>
      <c r="AJC51" s="402"/>
      <c r="AJD51" s="402"/>
      <c r="AJE51" s="402"/>
      <c r="AJF51" s="402"/>
      <c r="AJG51" s="402"/>
      <c r="AJH51" s="402"/>
      <c r="AJI51" s="402"/>
      <c r="AJJ51" s="402"/>
      <c r="AJK51" s="402"/>
      <c r="AJL51" s="402"/>
      <c r="AJM51" s="402"/>
      <c r="AJN51" s="402"/>
      <c r="AJO51" s="402"/>
      <c r="AJP51" s="402"/>
      <c r="AJQ51" s="402"/>
      <c r="AJR51" s="402"/>
      <c r="AJS51" s="402"/>
      <c r="AJT51" s="402"/>
      <c r="AJU51" s="402"/>
      <c r="AJV51" s="402"/>
      <c r="AJW51" s="402"/>
      <c r="AJX51" s="402"/>
      <c r="AJY51" s="402"/>
      <c r="AJZ51" s="402"/>
      <c r="AKA51" s="402"/>
      <c r="AKB51" s="402"/>
      <c r="AKC51" s="402"/>
      <c r="AKD51" s="402"/>
      <c r="AKE51" s="402"/>
      <c r="AKF51" s="402"/>
      <c r="AKG51" s="402"/>
      <c r="AKH51" s="402"/>
      <c r="AKI51" s="402"/>
      <c r="AKJ51" s="402"/>
      <c r="AKK51" s="402"/>
      <c r="AKL51" s="402"/>
      <c r="AKM51" s="402"/>
      <c r="AKN51" s="402"/>
      <c r="AKO51" s="402"/>
      <c r="AKP51" s="402"/>
      <c r="AKQ51" s="402"/>
      <c r="AKR51" s="402"/>
      <c r="AKS51" s="402"/>
      <c r="AKT51" s="402"/>
      <c r="AKU51" s="402"/>
      <c r="AKV51" s="402"/>
      <c r="AKW51" s="402"/>
      <c r="AKX51" s="402"/>
      <c r="AKY51" s="402"/>
      <c r="AKZ51" s="402"/>
      <c r="ALA51" s="402"/>
      <c r="ALB51" s="402"/>
      <c r="ALC51" s="402"/>
      <c r="ALD51" s="402"/>
      <c r="ALE51" s="402"/>
      <c r="ALF51" s="402"/>
      <c r="ALG51" s="402"/>
      <c r="ALH51" s="402"/>
      <c r="ALI51" s="402"/>
      <c r="ALJ51" s="402"/>
      <c r="ALK51" s="402"/>
      <c r="ALL51" s="402"/>
      <c r="ALM51" s="402"/>
      <c r="ALN51" s="402"/>
      <c r="ALO51" s="402"/>
      <c r="ALP51" s="402"/>
      <c r="ALQ51" s="402"/>
      <c r="ALR51" s="402"/>
      <c r="ALS51" s="402"/>
      <c r="ALT51" s="402"/>
      <c r="ALU51" s="402"/>
      <c r="ALV51" s="402"/>
      <c r="ALW51" s="402"/>
      <c r="ALX51" s="402"/>
      <c r="ALY51" s="402"/>
      <c r="ALZ51" s="402"/>
      <c r="AMA51" s="402"/>
      <c r="AMB51" s="402"/>
      <c r="AMC51" s="402"/>
      <c r="AMD51" s="402"/>
      <c r="AME51" s="402"/>
      <c r="AMF51" s="402"/>
      <c r="AMG51" s="402"/>
      <c r="AMH51" s="402"/>
      <c r="AMI51" s="402"/>
      <c r="AMJ51" s="402"/>
      <c r="AMK51" s="402"/>
    </row>
    <row r="52" spans="1:1025" s="419" customFormat="1" ht="18.75">
      <c r="A52" s="777" t="str">
        <f>IF(D14&lt;B14,"Sul fronte dei costi pagati per i servizi c'è stato un aumento.","Sul fronte dei costi per i servizi c'è stata una diminuzione.")</f>
        <v>Sul fronte dei costi per i servizi c'è stata una diminuzione.</v>
      </c>
      <c r="B52" s="777"/>
      <c r="C52" s="777"/>
      <c r="D52" s="777"/>
      <c r="E52" s="777"/>
      <c r="F52" s="420"/>
      <c r="G52" s="391"/>
      <c r="H52" s="613"/>
      <c r="I52" s="614" t="s">
        <v>1782</v>
      </c>
      <c r="J52" s="615"/>
      <c r="K52" s="615"/>
      <c r="L52" s="615"/>
      <c r="M52" s="615"/>
      <c r="N52" s="615"/>
      <c r="O52" s="615"/>
      <c r="P52" s="615"/>
      <c r="Q52" s="615"/>
      <c r="R52" s="615"/>
      <c r="S52" s="613"/>
      <c r="T52" s="425"/>
      <c r="U52" s="425"/>
      <c r="V52" s="425"/>
      <c r="W52" s="425"/>
      <c r="X52" s="425"/>
      <c r="Y52" s="425"/>
      <c r="Z52" s="425"/>
      <c r="AA52" s="425"/>
      <c r="AB52" s="425"/>
      <c r="AC52" s="402"/>
      <c r="AD52" s="402"/>
      <c r="AE52" s="402"/>
      <c r="AF52" s="402"/>
      <c r="AG52" s="402"/>
      <c r="AH52" s="402"/>
      <c r="AI52" s="402"/>
      <c r="AJ52" s="402"/>
      <c r="AK52" s="402"/>
      <c r="AL52" s="402"/>
      <c r="AM52" s="402"/>
      <c r="AN52" s="402"/>
      <c r="AO52" s="402"/>
      <c r="AP52" s="402"/>
      <c r="AQ52" s="402"/>
      <c r="AR52" s="402"/>
      <c r="AS52" s="402"/>
      <c r="AT52" s="402"/>
      <c r="AU52" s="402"/>
      <c r="AV52" s="402"/>
      <c r="AW52" s="402"/>
      <c r="AX52" s="402"/>
      <c r="AY52" s="402"/>
      <c r="AZ52" s="402"/>
      <c r="BA52" s="402"/>
      <c r="BB52" s="402"/>
      <c r="BC52" s="402"/>
      <c r="BD52" s="402"/>
      <c r="BE52" s="402"/>
      <c r="BF52" s="402"/>
      <c r="BG52" s="402"/>
      <c r="BH52" s="402"/>
      <c r="BI52" s="402"/>
      <c r="BJ52" s="402"/>
      <c r="BK52" s="402"/>
      <c r="BL52" s="402"/>
      <c r="BM52" s="402"/>
      <c r="BN52" s="402"/>
      <c r="BO52" s="402"/>
      <c r="BP52" s="402"/>
      <c r="BQ52" s="402"/>
      <c r="BR52" s="402"/>
      <c r="BS52" s="402"/>
      <c r="BT52" s="402"/>
      <c r="BU52" s="402"/>
      <c r="BV52" s="402"/>
      <c r="BW52" s="402"/>
      <c r="BX52" s="402"/>
      <c r="BY52" s="402"/>
      <c r="BZ52" s="402"/>
      <c r="CA52" s="402"/>
      <c r="CB52" s="402"/>
      <c r="CC52" s="402"/>
      <c r="CD52" s="402"/>
      <c r="CE52" s="402"/>
      <c r="CF52" s="402"/>
      <c r="CG52" s="402"/>
      <c r="CH52" s="402"/>
      <c r="CI52" s="402"/>
      <c r="CJ52" s="402"/>
      <c r="CK52" s="402"/>
      <c r="CL52" s="402"/>
      <c r="CM52" s="402"/>
      <c r="CN52" s="402"/>
      <c r="CO52" s="402"/>
      <c r="CP52" s="402"/>
      <c r="CQ52" s="402"/>
      <c r="CR52" s="402"/>
      <c r="CS52" s="402"/>
      <c r="CT52" s="402"/>
      <c r="CU52" s="402"/>
      <c r="CV52" s="402"/>
      <c r="CW52" s="402"/>
      <c r="CX52" s="402"/>
      <c r="CY52" s="402"/>
      <c r="CZ52" s="402"/>
      <c r="DA52" s="402"/>
      <c r="DB52" s="402"/>
      <c r="DC52" s="402"/>
      <c r="DD52" s="402"/>
      <c r="DE52" s="402"/>
      <c r="DF52" s="402"/>
      <c r="DG52" s="402"/>
      <c r="DH52" s="402"/>
      <c r="DI52" s="402"/>
      <c r="DJ52" s="402"/>
      <c r="DK52" s="402"/>
      <c r="DL52" s="402"/>
      <c r="DM52" s="402"/>
      <c r="DN52" s="402"/>
      <c r="DO52" s="402"/>
      <c r="DP52" s="402"/>
      <c r="DQ52" s="402"/>
      <c r="DR52" s="402"/>
      <c r="DS52" s="402"/>
      <c r="DT52" s="402"/>
      <c r="DU52" s="402"/>
      <c r="DV52" s="402"/>
      <c r="DW52" s="402"/>
      <c r="DX52" s="402"/>
      <c r="DY52" s="402"/>
      <c r="DZ52" s="402"/>
      <c r="EA52" s="402"/>
      <c r="EB52" s="402"/>
      <c r="EC52" s="402"/>
      <c r="ED52" s="402"/>
      <c r="EE52" s="402"/>
      <c r="EF52" s="402"/>
      <c r="EG52" s="402"/>
      <c r="EH52" s="402"/>
      <c r="EI52" s="402"/>
      <c r="EJ52" s="402"/>
      <c r="EK52" s="402"/>
      <c r="EL52" s="402"/>
      <c r="EM52" s="402"/>
      <c r="EN52" s="402"/>
      <c r="EO52" s="402"/>
      <c r="EP52" s="402"/>
      <c r="EQ52" s="402"/>
      <c r="ER52" s="402"/>
      <c r="ES52" s="402"/>
      <c r="ET52" s="402"/>
      <c r="EU52" s="402"/>
      <c r="EV52" s="402"/>
      <c r="EW52" s="402"/>
      <c r="EX52" s="402"/>
      <c r="EY52" s="402"/>
      <c r="EZ52" s="402"/>
      <c r="FA52" s="402"/>
      <c r="FB52" s="402"/>
      <c r="FC52" s="402"/>
      <c r="FD52" s="402"/>
      <c r="FE52" s="402"/>
      <c r="FF52" s="402"/>
      <c r="FG52" s="402"/>
      <c r="FH52" s="402"/>
      <c r="FI52" s="402"/>
      <c r="FJ52" s="402"/>
      <c r="FK52" s="402"/>
      <c r="FL52" s="402"/>
      <c r="FM52" s="402"/>
      <c r="FN52" s="402"/>
      <c r="FO52" s="402"/>
      <c r="FP52" s="402"/>
      <c r="FQ52" s="402"/>
      <c r="FR52" s="402"/>
      <c r="FS52" s="402"/>
      <c r="FT52" s="402"/>
      <c r="FU52" s="402"/>
      <c r="FV52" s="402"/>
      <c r="FW52" s="402"/>
      <c r="FX52" s="402"/>
      <c r="FY52" s="402"/>
      <c r="FZ52" s="402"/>
      <c r="GA52" s="402"/>
      <c r="GB52" s="402"/>
      <c r="GC52" s="402"/>
      <c r="GD52" s="402"/>
      <c r="GE52" s="402"/>
      <c r="GF52" s="402"/>
      <c r="GG52" s="402"/>
      <c r="GH52" s="402"/>
      <c r="GI52" s="402"/>
      <c r="GJ52" s="402"/>
      <c r="GK52" s="402"/>
      <c r="GL52" s="402"/>
      <c r="GM52" s="402"/>
      <c r="GN52" s="402"/>
      <c r="GO52" s="402"/>
      <c r="GP52" s="402"/>
      <c r="GQ52" s="402"/>
      <c r="GR52" s="402"/>
      <c r="GS52" s="402"/>
      <c r="GT52" s="402"/>
      <c r="GU52" s="402"/>
      <c r="GV52" s="402"/>
      <c r="GW52" s="402"/>
      <c r="GX52" s="402"/>
      <c r="GY52" s="402"/>
      <c r="GZ52" s="402"/>
      <c r="HA52" s="402"/>
      <c r="HB52" s="402"/>
      <c r="HC52" s="402"/>
      <c r="HD52" s="402"/>
      <c r="HE52" s="402"/>
      <c r="HF52" s="402"/>
      <c r="HG52" s="402"/>
      <c r="HH52" s="402"/>
      <c r="HI52" s="402"/>
      <c r="HJ52" s="402"/>
      <c r="HK52" s="402"/>
      <c r="HL52" s="402"/>
      <c r="HM52" s="402"/>
      <c r="HN52" s="402"/>
      <c r="HO52" s="402"/>
      <c r="HP52" s="402"/>
      <c r="HQ52" s="402"/>
      <c r="HR52" s="402"/>
      <c r="HS52" s="402"/>
      <c r="HT52" s="402"/>
      <c r="HU52" s="402"/>
      <c r="HV52" s="402"/>
      <c r="HW52" s="402"/>
      <c r="HX52" s="402"/>
      <c r="HY52" s="402"/>
      <c r="HZ52" s="402"/>
      <c r="IA52" s="402"/>
      <c r="IB52" s="402"/>
      <c r="IC52" s="402"/>
      <c r="ID52" s="402"/>
      <c r="IE52" s="402"/>
      <c r="IF52" s="402"/>
      <c r="IG52" s="402"/>
      <c r="IH52" s="402"/>
      <c r="II52" s="402"/>
      <c r="IJ52" s="402"/>
      <c r="IK52" s="402"/>
      <c r="IL52" s="402"/>
      <c r="IM52" s="402"/>
      <c r="IN52" s="402"/>
      <c r="IO52" s="402"/>
      <c r="IP52" s="402"/>
      <c r="IQ52" s="402"/>
      <c r="IR52" s="402"/>
      <c r="IS52" s="402"/>
      <c r="IT52" s="402"/>
      <c r="IU52" s="402"/>
      <c r="IV52" s="402"/>
      <c r="IW52" s="402"/>
      <c r="IX52" s="402"/>
      <c r="IY52" s="402"/>
      <c r="IZ52" s="402"/>
      <c r="JA52" s="402"/>
      <c r="JB52" s="402"/>
      <c r="JC52" s="402"/>
      <c r="JD52" s="402"/>
      <c r="JE52" s="402"/>
      <c r="JF52" s="402"/>
      <c r="JG52" s="402"/>
      <c r="JH52" s="402"/>
      <c r="JI52" s="402"/>
      <c r="JJ52" s="402"/>
      <c r="JK52" s="402"/>
      <c r="JL52" s="402"/>
      <c r="JM52" s="402"/>
      <c r="JN52" s="402"/>
      <c r="JO52" s="402"/>
      <c r="JP52" s="402"/>
      <c r="JQ52" s="402"/>
      <c r="JR52" s="402"/>
      <c r="JS52" s="402"/>
      <c r="JT52" s="402"/>
      <c r="JU52" s="402"/>
      <c r="JV52" s="402"/>
      <c r="JW52" s="402"/>
      <c r="JX52" s="402"/>
      <c r="JY52" s="402"/>
      <c r="JZ52" s="402"/>
      <c r="KA52" s="402"/>
      <c r="KB52" s="402"/>
      <c r="KC52" s="402"/>
      <c r="KD52" s="402"/>
      <c r="KE52" s="402"/>
      <c r="KF52" s="402"/>
      <c r="KG52" s="402"/>
      <c r="KH52" s="402"/>
      <c r="KI52" s="402"/>
      <c r="KJ52" s="402"/>
      <c r="KK52" s="402"/>
      <c r="KL52" s="402"/>
      <c r="KM52" s="402"/>
      <c r="KN52" s="402"/>
      <c r="KO52" s="402"/>
      <c r="KP52" s="402"/>
      <c r="KQ52" s="402"/>
      <c r="KR52" s="402"/>
      <c r="KS52" s="402"/>
      <c r="KT52" s="402"/>
      <c r="KU52" s="402"/>
      <c r="KV52" s="402"/>
      <c r="KW52" s="402"/>
      <c r="KX52" s="402"/>
      <c r="KY52" s="402"/>
      <c r="KZ52" s="402"/>
      <c r="LA52" s="402"/>
      <c r="LB52" s="402"/>
      <c r="LC52" s="402"/>
      <c r="LD52" s="402"/>
      <c r="LE52" s="402"/>
      <c r="LF52" s="402"/>
      <c r="LG52" s="402"/>
      <c r="LH52" s="402"/>
      <c r="LI52" s="402"/>
      <c r="LJ52" s="402"/>
      <c r="LK52" s="402"/>
      <c r="LL52" s="402"/>
      <c r="LM52" s="402"/>
      <c r="LN52" s="402"/>
      <c r="LO52" s="402"/>
      <c r="LP52" s="402"/>
      <c r="LQ52" s="402"/>
      <c r="LR52" s="402"/>
      <c r="LS52" s="402"/>
      <c r="LT52" s="402"/>
      <c r="LU52" s="402"/>
      <c r="LV52" s="402"/>
      <c r="LW52" s="402"/>
      <c r="LX52" s="402"/>
      <c r="LY52" s="402"/>
      <c r="LZ52" s="402"/>
      <c r="MA52" s="402"/>
      <c r="MB52" s="402"/>
      <c r="MC52" s="402"/>
      <c r="MD52" s="402"/>
      <c r="ME52" s="402"/>
      <c r="MF52" s="402"/>
      <c r="MG52" s="402"/>
      <c r="MH52" s="402"/>
      <c r="MI52" s="402"/>
      <c r="MJ52" s="402"/>
      <c r="MK52" s="402"/>
      <c r="ML52" s="402"/>
      <c r="MM52" s="402"/>
      <c r="MN52" s="402"/>
      <c r="MO52" s="402"/>
      <c r="MP52" s="402"/>
      <c r="MQ52" s="402"/>
      <c r="MR52" s="402"/>
      <c r="MS52" s="402"/>
      <c r="MT52" s="402"/>
      <c r="MU52" s="402"/>
      <c r="MV52" s="402"/>
      <c r="MW52" s="402"/>
      <c r="MX52" s="402"/>
      <c r="MY52" s="402"/>
      <c r="MZ52" s="402"/>
      <c r="NA52" s="402"/>
      <c r="NB52" s="402"/>
      <c r="NC52" s="402"/>
      <c r="ND52" s="402"/>
      <c r="NE52" s="402"/>
      <c r="NF52" s="402"/>
      <c r="NG52" s="402"/>
      <c r="NH52" s="402"/>
      <c r="NI52" s="402"/>
      <c r="NJ52" s="402"/>
      <c r="NK52" s="402"/>
      <c r="NL52" s="402"/>
      <c r="NM52" s="402"/>
      <c r="NN52" s="402"/>
      <c r="NO52" s="402"/>
      <c r="NP52" s="402"/>
      <c r="NQ52" s="402"/>
      <c r="NR52" s="402"/>
      <c r="NS52" s="402"/>
      <c r="NT52" s="402"/>
      <c r="NU52" s="402"/>
      <c r="NV52" s="402"/>
      <c r="NW52" s="402"/>
      <c r="NX52" s="402"/>
      <c r="NY52" s="402"/>
      <c r="NZ52" s="402"/>
      <c r="OA52" s="402"/>
      <c r="OB52" s="402"/>
      <c r="OC52" s="402"/>
      <c r="OD52" s="402"/>
      <c r="OE52" s="402"/>
      <c r="OF52" s="402"/>
      <c r="OG52" s="402"/>
      <c r="OH52" s="402"/>
      <c r="OI52" s="402"/>
      <c r="OJ52" s="402"/>
      <c r="OK52" s="402"/>
      <c r="OL52" s="402"/>
      <c r="OM52" s="402"/>
      <c r="ON52" s="402"/>
      <c r="OO52" s="402"/>
      <c r="OP52" s="402"/>
      <c r="OQ52" s="402"/>
      <c r="OR52" s="402"/>
      <c r="OS52" s="402"/>
      <c r="OT52" s="402"/>
      <c r="OU52" s="402"/>
      <c r="OV52" s="402"/>
      <c r="OW52" s="402"/>
      <c r="OX52" s="402"/>
      <c r="OY52" s="402"/>
      <c r="OZ52" s="402"/>
      <c r="PA52" s="402"/>
      <c r="PB52" s="402"/>
      <c r="PC52" s="402"/>
      <c r="PD52" s="402"/>
      <c r="PE52" s="402"/>
      <c r="PF52" s="402"/>
      <c r="PG52" s="402"/>
      <c r="PH52" s="402"/>
      <c r="PI52" s="402"/>
      <c r="PJ52" s="402"/>
      <c r="PK52" s="402"/>
      <c r="PL52" s="402"/>
      <c r="PM52" s="402"/>
      <c r="PN52" s="402"/>
      <c r="PO52" s="402"/>
      <c r="PP52" s="402"/>
      <c r="PQ52" s="402"/>
      <c r="PR52" s="402"/>
      <c r="PS52" s="402"/>
      <c r="PT52" s="402"/>
      <c r="PU52" s="402"/>
      <c r="PV52" s="402"/>
      <c r="PW52" s="402"/>
      <c r="PX52" s="402"/>
      <c r="PY52" s="402"/>
      <c r="PZ52" s="402"/>
      <c r="QA52" s="402"/>
      <c r="QB52" s="402"/>
      <c r="QC52" s="402"/>
      <c r="QD52" s="402"/>
      <c r="QE52" s="402"/>
      <c r="QF52" s="402"/>
      <c r="QG52" s="402"/>
      <c r="QH52" s="402"/>
      <c r="QI52" s="402"/>
      <c r="QJ52" s="402"/>
      <c r="QK52" s="402"/>
      <c r="QL52" s="402"/>
      <c r="QM52" s="402"/>
      <c r="QN52" s="402"/>
      <c r="QO52" s="402"/>
      <c r="QP52" s="402"/>
      <c r="QQ52" s="402"/>
      <c r="QR52" s="402"/>
      <c r="QS52" s="402"/>
      <c r="QT52" s="402"/>
      <c r="QU52" s="402"/>
      <c r="QV52" s="402"/>
      <c r="QW52" s="402"/>
      <c r="QX52" s="402"/>
      <c r="QY52" s="402"/>
      <c r="QZ52" s="402"/>
      <c r="RA52" s="402"/>
      <c r="RB52" s="402"/>
      <c r="RC52" s="402"/>
      <c r="RD52" s="402"/>
      <c r="RE52" s="402"/>
      <c r="RF52" s="402"/>
      <c r="RG52" s="402"/>
      <c r="RH52" s="402"/>
      <c r="RI52" s="402"/>
      <c r="RJ52" s="402"/>
      <c r="RK52" s="402"/>
      <c r="RL52" s="402"/>
      <c r="RM52" s="402"/>
      <c r="RN52" s="402"/>
      <c r="RO52" s="402"/>
      <c r="RP52" s="402"/>
      <c r="RQ52" s="402"/>
      <c r="RR52" s="402"/>
      <c r="RS52" s="402"/>
      <c r="RT52" s="402"/>
      <c r="RU52" s="402"/>
      <c r="RV52" s="402"/>
      <c r="RW52" s="402"/>
      <c r="RX52" s="402"/>
      <c r="RY52" s="402"/>
      <c r="RZ52" s="402"/>
      <c r="SA52" s="402"/>
      <c r="SB52" s="402"/>
      <c r="SC52" s="402"/>
      <c r="SD52" s="402"/>
      <c r="SE52" s="402"/>
      <c r="SF52" s="402"/>
      <c r="SG52" s="402"/>
      <c r="SH52" s="402"/>
      <c r="SI52" s="402"/>
      <c r="SJ52" s="402"/>
      <c r="SK52" s="402"/>
      <c r="SL52" s="402"/>
      <c r="SM52" s="402"/>
      <c r="SN52" s="402"/>
      <c r="SO52" s="402"/>
      <c r="SP52" s="402"/>
      <c r="SQ52" s="402"/>
      <c r="SR52" s="402"/>
      <c r="SS52" s="402"/>
      <c r="ST52" s="402"/>
      <c r="SU52" s="402"/>
      <c r="SV52" s="402"/>
      <c r="SW52" s="402"/>
      <c r="SX52" s="402"/>
      <c r="SY52" s="402"/>
      <c r="SZ52" s="402"/>
      <c r="TA52" s="402"/>
      <c r="TB52" s="402"/>
      <c r="TC52" s="402"/>
      <c r="TD52" s="402"/>
      <c r="TE52" s="402"/>
      <c r="TF52" s="402"/>
      <c r="TG52" s="402"/>
      <c r="TH52" s="402"/>
      <c r="TI52" s="402"/>
      <c r="TJ52" s="402"/>
      <c r="TK52" s="402"/>
      <c r="TL52" s="402"/>
      <c r="TM52" s="402"/>
      <c r="TN52" s="402"/>
      <c r="TO52" s="402"/>
      <c r="TP52" s="402"/>
      <c r="TQ52" s="402"/>
      <c r="TR52" s="402"/>
      <c r="TS52" s="402"/>
      <c r="TT52" s="402"/>
      <c r="TU52" s="402"/>
      <c r="TV52" s="402"/>
      <c r="TW52" s="402"/>
      <c r="TX52" s="402"/>
      <c r="TY52" s="402"/>
      <c r="TZ52" s="402"/>
      <c r="UA52" s="402"/>
      <c r="UB52" s="402"/>
      <c r="UC52" s="402"/>
      <c r="UD52" s="402"/>
      <c r="UE52" s="402"/>
      <c r="UF52" s="402"/>
      <c r="UG52" s="402"/>
      <c r="UH52" s="402"/>
      <c r="UI52" s="402"/>
      <c r="UJ52" s="402"/>
      <c r="UK52" s="402"/>
      <c r="UL52" s="402"/>
      <c r="UM52" s="402"/>
      <c r="UN52" s="402"/>
      <c r="UO52" s="402"/>
      <c r="UP52" s="402"/>
      <c r="UQ52" s="402"/>
      <c r="UR52" s="402"/>
      <c r="US52" s="402"/>
      <c r="UT52" s="402"/>
      <c r="UU52" s="402"/>
      <c r="UV52" s="402"/>
      <c r="UW52" s="402"/>
      <c r="UX52" s="402"/>
      <c r="UY52" s="402"/>
      <c r="UZ52" s="402"/>
      <c r="VA52" s="402"/>
      <c r="VB52" s="402"/>
      <c r="VC52" s="402"/>
      <c r="VD52" s="402"/>
      <c r="VE52" s="402"/>
      <c r="VF52" s="402"/>
      <c r="VG52" s="402"/>
      <c r="VH52" s="402"/>
      <c r="VI52" s="402"/>
      <c r="VJ52" s="402"/>
      <c r="VK52" s="402"/>
      <c r="VL52" s="402"/>
      <c r="VM52" s="402"/>
      <c r="VN52" s="402"/>
      <c r="VO52" s="402"/>
      <c r="VP52" s="402"/>
      <c r="VQ52" s="402"/>
      <c r="VR52" s="402"/>
      <c r="VS52" s="402"/>
      <c r="VT52" s="402"/>
      <c r="VU52" s="402"/>
      <c r="VV52" s="402"/>
      <c r="VW52" s="402"/>
      <c r="VX52" s="402"/>
      <c r="VY52" s="402"/>
      <c r="VZ52" s="402"/>
      <c r="WA52" s="402"/>
      <c r="WB52" s="402"/>
      <c r="WC52" s="402"/>
      <c r="WD52" s="402"/>
      <c r="WE52" s="402"/>
      <c r="WF52" s="402"/>
      <c r="WG52" s="402"/>
      <c r="WH52" s="402"/>
      <c r="WI52" s="402"/>
      <c r="WJ52" s="402"/>
      <c r="WK52" s="402"/>
      <c r="WL52" s="402"/>
      <c r="WM52" s="402"/>
      <c r="WN52" s="402"/>
      <c r="WO52" s="402"/>
      <c r="WP52" s="402"/>
      <c r="WQ52" s="402"/>
      <c r="WR52" s="402"/>
      <c r="WS52" s="402"/>
      <c r="WT52" s="402"/>
      <c r="WU52" s="402"/>
      <c r="WV52" s="402"/>
      <c r="WW52" s="402"/>
      <c r="WX52" s="402"/>
      <c r="WY52" s="402"/>
      <c r="WZ52" s="402"/>
      <c r="XA52" s="402"/>
      <c r="XB52" s="402"/>
      <c r="XC52" s="402"/>
      <c r="XD52" s="402"/>
      <c r="XE52" s="402"/>
      <c r="XF52" s="402"/>
      <c r="XG52" s="402"/>
      <c r="XH52" s="402"/>
      <c r="XI52" s="402"/>
      <c r="XJ52" s="402"/>
      <c r="XK52" s="402"/>
      <c r="XL52" s="402"/>
      <c r="XM52" s="402"/>
      <c r="XN52" s="402"/>
      <c r="XO52" s="402"/>
      <c r="XP52" s="402"/>
      <c r="XQ52" s="402"/>
      <c r="XR52" s="402"/>
      <c r="XS52" s="402"/>
      <c r="XT52" s="402"/>
      <c r="XU52" s="402"/>
      <c r="XV52" s="402"/>
      <c r="XW52" s="402"/>
      <c r="XX52" s="402"/>
      <c r="XY52" s="402"/>
      <c r="XZ52" s="402"/>
      <c r="YA52" s="402"/>
      <c r="YB52" s="402"/>
      <c r="YC52" s="402"/>
      <c r="YD52" s="402"/>
      <c r="YE52" s="402"/>
      <c r="YF52" s="402"/>
      <c r="YG52" s="402"/>
      <c r="YH52" s="402"/>
      <c r="YI52" s="402"/>
      <c r="YJ52" s="402"/>
      <c r="YK52" s="402"/>
      <c r="YL52" s="402"/>
      <c r="YM52" s="402"/>
      <c r="YN52" s="402"/>
      <c r="YO52" s="402"/>
      <c r="YP52" s="402"/>
      <c r="YQ52" s="402"/>
      <c r="YR52" s="402"/>
      <c r="YS52" s="402"/>
      <c r="YT52" s="402"/>
      <c r="YU52" s="402"/>
      <c r="YV52" s="402"/>
      <c r="YW52" s="402"/>
      <c r="YX52" s="402"/>
      <c r="YY52" s="402"/>
      <c r="YZ52" s="402"/>
      <c r="ZA52" s="402"/>
      <c r="ZB52" s="402"/>
      <c r="ZC52" s="402"/>
      <c r="ZD52" s="402"/>
      <c r="ZE52" s="402"/>
      <c r="ZF52" s="402"/>
      <c r="ZG52" s="402"/>
      <c r="ZH52" s="402"/>
      <c r="ZI52" s="402"/>
      <c r="ZJ52" s="402"/>
      <c r="ZK52" s="402"/>
      <c r="ZL52" s="402"/>
      <c r="ZM52" s="402"/>
      <c r="ZN52" s="402"/>
      <c r="ZO52" s="402"/>
      <c r="ZP52" s="402"/>
      <c r="ZQ52" s="402"/>
      <c r="ZR52" s="402"/>
      <c r="ZS52" s="402"/>
      <c r="ZT52" s="402"/>
      <c r="ZU52" s="402"/>
      <c r="ZV52" s="402"/>
      <c r="ZW52" s="402"/>
      <c r="ZX52" s="402"/>
      <c r="ZY52" s="402"/>
      <c r="ZZ52" s="402"/>
      <c r="AAA52" s="402"/>
      <c r="AAB52" s="402"/>
      <c r="AAC52" s="402"/>
      <c r="AAD52" s="402"/>
      <c r="AAE52" s="402"/>
      <c r="AAF52" s="402"/>
      <c r="AAG52" s="402"/>
      <c r="AAH52" s="402"/>
      <c r="AAI52" s="402"/>
      <c r="AAJ52" s="402"/>
      <c r="AAK52" s="402"/>
      <c r="AAL52" s="402"/>
      <c r="AAM52" s="402"/>
      <c r="AAN52" s="402"/>
      <c r="AAO52" s="402"/>
      <c r="AAP52" s="402"/>
      <c r="AAQ52" s="402"/>
      <c r="AAR52" s="402"/>
      <c r="AAS52" s="402"/>
      <c r="AAT52" s="402"/>
      <c r="AAU52" s="402"/>
      <c r="AAV52" s="402"/>
      <c r="AAW52" s="402"/>
      <c r="AAX52" s="402"/>
      <c r="AAY52" s="402"/>
      <c r="AAZ52" s="402"/>
      <c r="ABA52" s="402"/>
      <c r="ABB52" s="402"/>
      <c r="ABC52" s="402"/>
      <c r="ABD52" s="402"/>
      <c r="ABE52" s="402"/>
      <c r="ABF52" s="402"/>
      <c r="ABG52" s="402"/>
      <c r="ABH52" s="402"/>
      <c r="ABI52" s="402"/>
      <c r="ABJ52" s="402"/>
      <c r="ABK52" s="402"/>
      <c r="ABL52" s="402"/>
      <c r="ABM52" s="402"/>
      <c r="ABN52" s="402"/>
      <c r="ABO52" s="402"/>
      <c r="ABP52" s="402"/>
      <c r="ABQ52" s="402"/>
      <c r="ABR52" s="402"/>
      <c r="ABS52" s="402"/>
      <c r="ABT52" s="402"/>
      <c r="ABU52" s="402"/>
      <c r="ABV52" s="402"/>
      <c r="ABW52" s="402"/>
      <c r="ABX52" s="402"/>
      <c r="ABY52" s="402"/>
      <c r="ABZ52" s="402"/>
      <c r="ACA52" s="402"/>
      <c r="ACB52" s="402"/>
      <c r="ACC52" s="402"/>
      <c r="ACD52" s="402"/>
      <c r="ACE52" s="402"/>
      <c r="ACF52" s="402"/>
      <c r="ACG52" s="402"/>
      <c r="ACH52" s="402"/>
      <c r="ACI52" s="402"/>
      <c r="ACJ52" s="402"/>
      <c r="ACK52" s="402"/>
      <c r="ACL52" s="402"/>
      <c r="ACM52" s="402"/>
      <c r="ACN52" s="402"/>
      <c r="ACO52" s="402"/>
      <c r="ACP52" s="402"/>
      <c r="ACQ52" s="402"/>
      <c r="ACR52" s="402"/>
      <c r="ACS52" s="402"/>
      <c r="ACT52" s="402"/>
      <c r="ACU52" s="402"/>
      <c r="ACV52" s="402"/>
      <c r="ACW52" s="402"/>
      <c r="ACX52" s="402"/>
      <c r="ACY52" s="402"/>
      <c r="ACZ52" s="402"/>
      <c r="ADA52" s="402"/>
      <c r="ADB52" s="402"/>
      <c r="ADC52" s="402"/>
      <c r="ADD52" s="402"/>
      <c r="ADE52" s="402"/>
      <c r="ADF52" s="402"/>
      <c r="ADG52" s="402"/>
      <c r="ADH52" s="402"/>
      <c r="ADI52" s="402"/>
      <c r="ADJ52" s="402"/>
      <c r="ADK52" s="402"/>
      <c r="ADL52" s="402"/>
      <c r="ADM52" s="402"/>
      <c r="ADN52" s="402"/>
      <c r="ADO52" s="402"/>
      <c r="ADP52" s="402"/>
      <c r="ADQ52" s="402"/>
      <c r="ADR52" s="402"/>
      <c r="ADS52" s="402"/>
      <c r="ADT52" s="402"/>
      <c r="ADU52" s="402"/>
      <c r="ADV52" s="402"/>
      <c r="ADW52" s="402"/>
      <c r="ADX52" s="402"/>
      <c r="ADY52" s="402"/>
      <c r="ADZ52" s="402"/>
      <c r="AEA52" s="402"/>
      <c r="AEB52" s="402"/>
      <c r="AEC52" s="402"/>
      <c r="AED52" s="402"/>
      <c r="AEE52" s="402"/>
      <c r="AEF52" s="402"/>
      <c r="AEG52" s="402"/>
      <c r="AEH52" s="402"/>
      <c r="AEI52" s="402"/>
      <c r="AEJ52" s="402"/>
      <c r="AEK52" s="402"/>
      <c r="AEL52" s="402"/>
      <c r="AEM52" s="402"/>
      <c r="AEN52" s="402"/>
      <c r="AEO52" s="402"/>
      <c r="AEP52" s="402"/>
      <c r="AEQ52" s="402"/>
      <c r="AER52" s="402"/>
      <c r="AES52" s="402"/>
      <c r="AET52" s="402"/>
      <c r="AEU52" s="402"/>
      <c r="AEV52" s="402"/>
      <c r="AEW52" s="402"/>
      <c r="AEX52" s="402"/>
      <c r="AEY52" s="402"/>
      <c r="AEZ52" s="402"/>
      <c r="AFA52" s="402"/>
      <c r="AFB52" s="402"/>
      <c r="AFC52" s="402"/>
      <c r="AFD52" s="402"/>
      <c r="AFE52" s="402"/>
      <c r="AFF52" s="402"/>
      <c r="AFG52" s="402"/>
      <c r="AFH52" s="402"/>
      <c r="AFI52" s="402"/>
      <c r="AFJ52" s="402"/>
      <c r="AFK52" s="402"/>
      <c r="AFL52" s="402"/>
      <c r="AFM52" s="402"/>
      <c r="AFN52" s="402"/>
      <c r="AFO52" s="402"/>
      <c r="AFP52" s="402"/>
      <c r="AFQ52" s="402"/>
      <c r="AFR52" s="402"/>
      <c r="AFS52" s="402"/>
      <c r="AFT52" s="402"/>
      <c r="AFU52" s="402"/>
      <c r="AFV52" s="402"/>
      <c r="AFW52" s="402"/>
      <c r="AFX52" s="402"/>
      <c r="AFY52" s="402"/>
      <c r="AFZ52" s="402"/>
      <c r="AGA52" s="402"/>
      <c r="AGB52" s="402"/>
      <c r="AGC52" s="402"/>
      <c r="AGD52" s="402"/>
      <c r="AGE52" s="402"/>
      <c r="AGF52" s="402"/>
      <c r="AGG52" s="402"/>
      <c r="AGH52" s="402"/>
      <c r="AGI52" s="402"/>
      <c r="AGJ52" s="402"/>
      <c r="AGK52" s="402"/>
      <c r="AGL52" s="402"/>
      <c r="AGM52" s="402"/>
      <c r="AGN52" s="402"/>
      <c r="AGO52" s="402"/>
      <c r="AGP52" s="402"/>
      <c r="AGQ52" s="402"/>
      <c r="AGR52" s="402"/>
      <c r="AGS52" s="402"/>
      <c r="AGT52" s="402"/>
      <c r="AGU52" s="402"/>
      <c r="AGV52" s="402"/>
      <c r="AGW52" s="402"/>
      <c r="AGX52" s="402"/>
      <c r="AGY52" s="402"/>
      <c r="AGZ52" s="402"/>
      <c r="AHA52" s="402"/>
      <c r="AHB52" s="402"/>
      <c r="AHC52" s="402"/>
      <c r="AHD52" s="402"/>
      <c r="AHE52" s="402"/>
      <c r="AHF52" s="402"/>
      <c r="AHG52" s="402"/>
      <c r="AHH52" s="402"/>
      <c r="AHI52" s="402"/>
      <c r="AHJ52" s="402"/>
      <c r="AHK52" s="402"/>
      <c r="AHL52" s="402"/>
      <c r="AHM52" s="402"/>
      <c r="AHN52" s="402"/>
      <c r="AHO52" s="402"/>
      <c r="AHP52" s="402"/>
      <c r="AHQ52" s="402"/>
      <c r="AHR52" s="402"/>
      <c r="AHS52" s="402"/>
      <c r="AHT52" s="402"/>
      <c r="AHU52" s="402"/>
      <c r="AHV52" s="402"/>
      <c r="AHW52" s="402"/>
      <c r="AHX52" s="402"/>
      <c r="AHY52" s="402"/>
      <c r="AHZ52" s="402"/>
      <c r="AIA52" s="402"/>
      <c r="AIB52" s="402"/>
      <c r="AIC52" s="402"/>
      <c r="AID52" s="402"/>
      <c r="AIE52" s="402"/>
      <c r="AIF52" s="402"/>
      <c r="AIG52" s="402"/>
      <c r="AIH52" s="402"/>
      <c r="AII52" s="402"/>
      <c r="AIJ52" s="402"/>
      <c r="AIK52" s="402"/>
      <c r="AIL52" s="402"/>
      <c r="AIM52" s="402"/>
      <c r="AIN52" s="402"/>
      <c r="AIO52" s="402"/>
      <c r="AIP52" s="402"/>
      <c r="AIQ52" s="402"/>
      <c r="AIR52" s="402"/>
      <c r="AIS52" s="402"/>
      <c r="AIT52" s="402"/>
      <c r="AIU52" s="402"/>
      <c r="AIV52" s="402"/>
      <c r="AIW52" s="402"/>
      <c r="AIX52" s="402"/>
      <c r="AIY52" s="402"/>
      <c r="AIZ52" s="402"/>
      <c r="AJA52" s="402"/>
      <c r="AJB52" s="402"/>
      <c r="AJC52" s="402"/>
      <c r="AJD52" s="402"/>
      <c r="AJE52" s="402"/>
      <c r="AJF52" s="402"/>
      <c r="AJG52" s="402"/>
      <c r="AJH52" s="402"/>
      <c r="AJI52" s="402"/>
      <c r="AJJ52" s="402"/>
      <c r="AJK52" s="402"/>
      <c r="AJL52" s="402"/>
      <c r="AJM52" s="402"/>
      <c r="AJN52" s="402"/>
      <c r="AJO52" s="402"/>
      <c r="AJP52" s="402"/>
      <c r="AJQ52" s="402"/>
      <c r="AJR52" s="402"/>
      <c r="AJS52" s="402"/>
      <c r="AJT52" s="402"/>
      <c r="AJU52" s="402"/>
      <c r="AJV52" s="402"/>
      <c r="AJW52" s="402"/>
      <c r="AJX52" s="402"/>
      <c r="AJY52" s="402"/>
      <c r="AJZ52" s="402"/>
      <c r="AKA52" s="402"/>
      <c r="AKB52" s="402"/>
      <c r="AKC52" s="402"/>
      <c r="AKD52" s="402"/>
      <c r="AKE52" s="402"/>
      <c r="AKF52" s="402"/>
      <c r="AKG52" s="402"/>
      <c r="AKH52" s="402"/>
      <c r="AKI52" s="402"/>
      <c r="AKJ52" s="402"/>
      <c r="AKK52" s="402"/>
      <c r="AKL52" s="402"/>
      <c r="AKM52" s="402"/>
      <c r="AKN52" s="402"/>
      <c r="AKO52" s="402"/>
      <c r="AKP52" s="402"/>
      <c r="AKQ52" s="402"/>
      <c r="AKR52" s="402"/>
      <c r="AKS52" s="402"/>
      <c r="AKT52" s="402"/>
      <c r="AKU52" s="402"/>
      <c r="AKV52" s="402"/>
      <c r="AKW52" s="402"/>
      <c r="AKX52" s="402"/>
      <c r="AKY52" s="402"/>
      <c r="AKZ52" s="402"/>
      <c r="ALA52" s="402"/>
      <c r="ALB52" s="402"/>
      <c r="ALC52" s="402"/>
      <c r="ALD52" s="402"/>
      <c r="ALE52" s="402"/>
      <c r="ALF52" s="402"/>
      <c r="ALG52" s="402"/>
      <c r="ALH52" s="402"/>
      <c r="ALI52" s="402"/>
      <c r="ALJ52" s="402"/>
      <c r="ALK52" s="402"/>
      <c r="ALL52" s="402"/>
      <c r="ALM52" s="402"/>
      <c r="ALN52" s="402"/>
      <c r="ALO52" s="402"/>
      <c r="ALP52" s="402"/>
      <c r="ALQ52" s="402"/>
      <c r="ALR52" s="402"/>
      <c r="ALS52" s="402"/>
      <c r="ALT52" s="402"/>
      <c r="ALU52" s="402"/>
      <c r="ALV52" s="402"/>
      <c r="ALW52" s="402"/>
      <c r="ALX52" s="402"/>
      <c r="ALY52" s="402"/>
      <c r="ALZ52" s="402"/>
      <c r="AMA52" s="402"/>
      <c r="AMB52" s="402"/>
      <c r="AMC52" s="402"/>
      <c r="AMD52" s="402"/>
      <c r="AME52" s="402"/>
      <c r="AMF52" s="402"/>
      <c r="AMG52" s="402"/>
      <c r="AMH52" s="402"/>
      <c r="AMI52" s="402"/>
      <c r="AMJ52" s="402"/>
      <c r="AMK52" s="402"/>
    </row>
    <row r="53" spans="1:1025" s="415" customFormat="1" ht="18.75">
      <c r="A53" s="777" t="str">
        <f>IF(B9=D9,"Non vi è stata variazione delle rimanenze prodotti, ",IF(D9&lt;B9,"Si è assistito a una variazione negativa delle rimanenze  prodotti, ","Si è  assistito ad una variazione positiva delle rimanenze  prodotti,"))</f>
        <v xml:space="preserve">Non vi è stata variazione delle rimanenze prodotti, </v>
      </c>
      <c r="B53" s="777"/>
      <c r="C53" s="777"/>
      <c r="D53" s="777"/>
      <c r="E53" s="777"/>
      <c r="F53" s="679"/>
      <c r="G53" s="425"/>
      <c r="H53" s="613"/>
      <c r="I53" s="616" t="s">
        <v>1389</v>
      </c>
      <c r="J53" s="616" t="s">
        <v>1390</v>
      </c>
      <c r="K53" s="616" t="s">
        <v>1391</v>
      </c>
      <c r="L53" s="616" t="s">
        <v>1392</v>
      </c>
      <c r="M53" s="616" t="s">
        <v>1680</v>
      </c>
      <c r="N53" s="616" t="s">
        <v>1681</v>
      </c>
      <c r="O53" s="616" t="str">
        <f>I52&amp;": "&amp;TEXT(I54,"0,0%")</f>
        <v>VAR.MOL: 29,1%</v>
      </c>
      <c r="P53" s="616" t="s">
        <v>1396</v>
      </c>
      <c r="Q53" s="616" t="s">
        <v>1397</v>
      </c>
      <c r="R53" s="613"/>
      <c r="S53" s="613"/>
      <c r="T53" s="425"/>
      <c r="U53" s="425"/>
      <c r="V53" s="425"/>
      <c r="W53" s="425"/>
      <c r="X53" s="425"/>
      <c r="Y53" s="425"/>
      <c r="Z53" s="425"/>
      <c r="AA53" s="425"/>
      <c r="AB53" s="425"/>
      <c r="AC53" s="402"/>
      <c r="AD53" s="402"/>
      <c r="AE53" s="402"/>
      <c r="AF53" s="402"/>
      <c r="AG53" s="402"/>
      <c r="AH53" s="402"/>
      <c r="AI53" s="402"/>
      <c r="AJ53" s="402"/>
      <c r="AK53" s="402"/>
      <c r="AL53" s="402"/>
      <c r="AM53" s="402"/>
      <c r="AN53" s="402"/>
      <c r="AO53" s="402"/>
      <c r="AP53" s="402"/>
      <c r="AQ53" s="402"/>
      <c r="AR53" s="402"/>
      <c r="AS53" s="402"/>
      <c r="AT53" s="402"/>
      <c r="AU53" s="402"/>
      <c r="AV53" s="402"/>
      <c r="AW53" s="402"/>
      <c r="AX53" s="402"/>
      <c r="AY53" s="402"/>
      <c r="AZ53" s="402"/>
      <c r="BA53" s="402"/>
      <c r="BB53" s="402"/>
      <c r="BC53" s="402"/>
      <c r="BD53" s="402"/>
      <c r="BE53" s="402"/>
      <c r="BF53" s="402"/>
      <c r="BG53" s="402"/>
      <c r="BH53" s="402"/>
      <c r="BI53" s="402"/>
      <c r="BJ53" s="402"/>
      <c r="BK53" s="402"/>
      <c r="BL53" s="402"/>
      <c r="BM53" s="402"/>
      <c r="BN53" s="402"/>
      <c r="BO53" s="402"/>
      <c r="BP53" s="402"/>
      <c r="BQ53" s="402"/>
      <c r="BR53" s="402"/>
      <c r="BS53" s="402"/>
      <c r="BT53" s="402"/>
      <c r="BU53" s="402"/>
      <c r="BV53" s="402"/>
      <c r="BW53" s="402"/>
      <c r="BX53" s="402"/>
      <c r="BY53" s="402"/>
      <c r="BZ53" s="402"/>
      <c r="CA53" s="402"/>
      <c r="CB53" s="402"/>
      <c r="CC53" s="402"/>
      <c r="CD53" s="402"/>
      <c r="CE53" s="402"/>
      <c r="CF53" s="402"/>
      <c r="CG53" s="402"/>
      <c r="CH53" s="402"/>
      <c r="CI53" s="402"/>
      <c r="CJ53" s="402"/>
      <c r="CK53" s="402"/>
      <c r="CL53" s="402"/>
      <c r="CM53" s="402"/>
      <c r="CN53" s="402"/>
      <c r="CO53" s="402"/>
      <c r="CP53" s="402"/>
      <c r="CQ53" s="402"/>
      <c r="CR53" s="402"/>
      <c r="CS53" s="402"/>
      <c r="CT53" s="402"/>
      <c r="CU53" s="402"/>
      <c r="CV53" s="402"/>
      <c r="CW53" s="402"/>
      <c r="CX53" s="402"/>
      <c r="CY53" s="402"/>
      <c r="CZ53" s="402"/>
      <c r="DA53" s="402"/>
      <c r="DB53" s="402"/>
      <c r="DC53" s="402"/>
      <c r="DD53" s="402"/>
      <c r="DE53" s="402"/>
      <c r="DF53" s="402"/>
      <c r="DG53" s="402"/>
      <c r="DH53" s="402"/>
      <c r="DI53" s="402"/>
      <c r="DJ53" s="402"/>
      <c r="DK53" s="402"/>
      <c r="DL53" s="402"/>
      <c r="DM53" s="402"/>
      <c r="DN53" s="402"/>
      <c r="DO53" s="402"/>
      <c r="DP53" s="402"/>
      <c r="DQ53" s="402"/>
      <c r="DR53" s="402"/>
      <c r="DS53" s="402"/>
      <c r="DT53" s="402"/>
      <c r="DU53" s="402"/>
      <c r="DV53" s="402"/>
      <c r="DW53" s="402"/>
      <c r="DX53" s="402"/>
      <c r="DY53" s="402"/>
      <c r="DZ53" s="402"/>
      <c r="EA53" s="402"/>
      <c r="EB53" s="402"/>
      <c r="EC53" s="402"/>
      <c r="ED53" s="402"/>
      <c r="EE53" s="402"/>
      <c r="EF53" s="402"/>
      <c r="EG53" s="402"/>
      <c r="EH53" s="402"/>
      <c r="EI53" s="402"/>
      <c r="EJ53" s="402"/>
      <c r="EK53" s="402"/>
      <c r="EL53" s="402"/>
      <c r="EM53" s="402"/>
      <c r="EN53" s="402"/>
      <c r="EO53" s="402"/>
      <c r="EP53" s="402"/>
      <c r="EQ53" s="402"/>
      <c r="ER53" s="402"/>
      <c r="ES53" s="402"/>
      <c r="ET53" s="402"/>
      <c r="EU53" s="402"/>
      <c r="EV53" s="402"/>
      <c r="EW53" s="402"/>
      <c r="EX53" s="402"/>
      <c r="EY53" s="402"/>
      <c r="EZ53" s="402"/>
      <c r="FA53" s="402"/>
      <c r="FB53" s="402"/>
      <c r="FC53" s="402"/>
      <c r="FD53" s="402"/>
      <c r="FE53" s="402"/>
      <c r="FF53" s="402"/>
      <c r="FG53" s="402"/>
      <c r="FH53" s="402"/>
      <c r="FI53" s="402"/>
      <c r="FJ53" s="402"/>
      <c r="FK53" s="402"/>
      <c r="FL53" s="402"/>
      <c r="FM53" s="402"/>
      <c r="FN53" s="402"/>
      <c r="FO53" s="402"/>
      <c r="FP53" s="402"/>
      <c r="FQ53" s="402"/>
      <c r="FR53" s="402"/>
      <c r="FS53" s="402"/>
      <c r="FT53" s="402"/>
      <c r="FU53" s="402"/>
      <c r="FV53" s="402"/>
      <c r="FW53" s="402"/>
      <c r="FX53" s="402"/>
      <c r="FY53" s="402"/>
      <c r="FZ53" s="402"/>
      <c r="GA53" s="402"/>
      <c r="GB53" s="402"/>
      <c r="GC53" s="402"/>
      <c r="GD53" s="402"/>
      <c r="GE53" s="402"/>
      <c r="GF53" s="402"/>
      <c r="GG53" s="402"/>
      <c r="GH53" s="402"/>
      <c r="GI53" s="402"/>
      <c r="GJ53" s="402"/>
      <c r="GK53" s="402"/>
      <c r="GL53" s="402"/>
      <c r="GM53" s="402"/>
      <c r="GN53" s="402"/>
      <c r="GO53" s="402"/>
      <c r="GP53" s="402"/>
      <c r="GQ53" s="402"/>
      <c r="GR53" s="402"/>
      <c r="GS53" s="402"/>
      <c r="GT53" s="402"/>
      <c r="GU53" s="402"/>
      <c r="GV53" s="402"/>
      <c r="GW53" s="402"/>
      <c r="GX53" s="402"/>
      <c r="GY53" s="402"/>
      <c r="GZ53" s="402"/>
      <c r="HA53" s="402"/>
      <c r="HB53" s="402"/>
      <c r="HC53" s="402"/>
      <c r="HD53" s="402"/>
      <c r="HE53" s="402"/>
      <c r="HF53" s="402"/>
      <c r="HG53" s="402"/>
      <c r="HH53" s="402"/>
      <c r="HI53" s="402"/>
      <c r="HJ53" s="402"/>
      <c r="HK53" s="402"/>
      <c r="HL53" s="402"/>
      <c r="HM53" s="402"/>
      <c r="HN53" s="402"/>
      <c r="HO53" s="402"/>
      <c r="HP53" s="402"/>
      <c r="HQ53" s="402"/>
      <c r="HR53" s="402"/>
      <c r="HS53" s="402"/>
      <c r="HT53" s="402"/>
      <c r="HU53" s="402"/>
      <c r="HV53" s="402"/>
      <c r="HW53" s="402"/>
      <c r="HX53" s="402"/>
      <c r="HY53" s="402"/>
      <c r="HZ53" s="402"/>
      <c r="IA53" s="402"/>
      <c r="IB53" s="402"/>
      <c r="IC53" s="402"/>
      <c r="ID53" s="402"/>
      <c r="IE53" s="402"/>
      <c r="IF53" s="402"/>
      <c r="IG53" s="402"/>
      <c r="IH53" s="402"/>
      <c r="II53" s="402"/>
      <c r="IJ53" s="402"/>
      <c r="IK53" s="402"/>
      <c r="IL53" s="402"/>
      <c r="IM53" s="402"/>
      <c r="IN53" s="402"/>
      <c r="IO53" s="402"/>
      <c r="IP53" s="402"/>
      <c r="IQ53" s="402"/>
      <c r="IR53" s="402"/>
      <c r="IS53" s="402"/>
      <c r="IT53" s="402"/>
      <c r="IU53" s="402"/>
      <c r="IV53" s="402"/>
      <c r="IW53" s="402"/>
      <c r="IX53" s="402"/>
      <c r="IY53" s="402"/>
      <c r="IZ53" s="402"/>
      <c r="JA53" s="402"/>
      <c r="JB53" s="402"/>
      <c r="JC53" s="402"/>
      <c r="JD53" s="402"/>
      <c r="JE53" s="402"/>
      <c r="JF53" s="402"/>
      <c r="JG53" s="402"/>
      <c r="JH53" s="402"/>
      <c r="JI53" s="402"/>
      <c r="JJ53" s="402"/>
      <c r="JK53" s="402"/>
      <c r="JL53" s="402"/>
      <c r="JM53" s="402"/>
      <c r="JN53" s="402"/>
      <c r="JO53" s="402"/>
      <c r="JP53" s="402"/>
      <c r="JQ53" s="402"/>
      <c r="JR53" s="402"/>
      <c r="JS53" s="402"/>
      <c r="JT53" s="402"/>
      <c r="JU53" s="402"/>
      <c r="JV53" s="402"/>
      <c r="JW53" s="402"/>
      <c r="JX53" s="402"/>
      <c r="JY53" s="402"/>
      <c r="JZ53" s="402"/>
      <c r="KA53" s="402"/>
      <c r="KB53" s="402"/>
      <c r="KC53" s="402"/>
      <c r="KD53" s="402"/>
      <c r="KE53" s="402"/>
      <c r="KF53" s="402"/>
      <c r="KG53" s="402"/>
      <c r="KH53" s="402"/>
      <c r="KI53" s="402"/>
      <c r="KJ53" s="402"/>
      <c r="KK53" s="402"/>
      <c r="KL53" s="402"/>
      <c r="KM53" s="402"/>
      <c r="KN53" s="402"/>
      <c r="KO53" s="402"/>
      <c r="KP53" s="402"/>
      <c r="KQ53" s="402"/>
      <c r="KR53" s="402"/>
      <c r="KS53" s="402"/>
      <c r="KT53" s="402"/>
      <c r="KU53" s="402"/>
      <c r="KV53" s="402"/>
      <c r="KW53" s="402"/>
      <c r="KX53" s="402"/>
      <c r="KY53" s="402"/>
      <c r="KZ53" s="402"/>
      <c r="LA53" s="402"/>
      <c r="LB53" s="402"/>
      <c r="LC53" s="402"/>
      <c r="LD53" s="402"/>
      <c r="LE53" s="402"/>
      <c r="LF53" s="402"/>
      <c r="LG53" s="402"/>
      <c r="LH53" s="402"/>
      <c r="LI53" s="402"/>
      <c r="LJ53" s="402"/>
      <c r="LK53" s="402"/>
      <c r="LL53" s="402"/>
      <c r="LM53" s="402"/>
      <c r="LN53" s="402"/>
      <c r="LO53" s="402"/>
      <c r="LP53" s="402"/>
      <c r="LQ53" s="402"/>
      <c r="LR53" s="402"/>
      <c r="LS53" s="402"/>
      <c r="LT53" s="402"/>
      <c r="LU53" s="402"/>
      <c r="LV53" s="402"/>
      <c r="LW53" s="402"/>
      <c r="LX53" s="402"/>
      <c r="LY53" s="402"/>
      <c r="LZ53" s="402"/>
      <c r="MA53" s="402"/>
      <c r="MB53" s="402"/>
      <c r="MC53" s="402"/>
      <c r="MD53" s="402"/>
      <c r="ME53" s="402"/>
      <c r="MF53" s="402"/>
      <c r="MG53" s="402"/>
      <c r="MH53" s="402"/>
      <c r="MI53" s="402"/>
      <c r="MJ53" s="402"/>
      <c r="MK53" s="402"/>
      <c r="ML53" s="402"/>
      <c r="MM53" s="402"/>
      <c r="MN53" s="402"/>
      <c r="MO53" s="402"/>
      <c r="MP53" s="402"/>
      <c r="MQ53" s="402"/>
      <c r="MR53" s="402"/>
      <c r="MS53" s="402"/>
      <c r="MT53" s="402"/>
      <c r="MU53" s="402"/>
      <c r="MV53" s="402"/>
      <c r="MW53" s="402"/>
      <c r="MX53" s="402"/>
      <c r="MY53" s="402"/>
      <c r="MZ53" s="402"/>
      <c r="NA53" s="402"/>
      <c r="NB53" s="402"/>
      <c r="NC53" s="402"/>
      <c r="ND53" s="402"/>
      <c r="NE53" s="402"/>
      <c r="NF53" s="402"/>
      <c r="NG53" s="402"/>
      <c r="NH53" s="402"/>
      <c r="NI53" s="402"/>
      <c r="NJ53" s="402"/>
      <c r="NK53" s="402"/>
      <c r="NL53" s="402"/>
      <c r="NM53" s="402"/>
      <c r="NN53" s="402"/>
      <c r="NO53" s="402"/>
      <c r="NP53" s="402"/>
      <c r="NQ53" s="402"/>
      <c r="NR53" s="402"/>
      <c r="NS53" s="402"/>
      <c r="NT53" s="402"/>
      <c r="NU53" s="402"/>
      <c r="NV53" s="402"/>
      <c r="NW53" s="402"/>
      <c r="NX53" s="402"/>
      <c r="NY53" s="402"/>
      <c r="NZ53" s="402"/>
      <c r="OA53" s="402"/>
      <c r="OB53" s="402"/>
      <c r="OC53" s="402"/>
      <c r="OD53" s="402"/>
      <c r="OE53" s="402"/>
      <c r="OF53" s="402"/>
      <c r="OG53" s="402"/>
      <c r="OH53" s="402"/>
      <c r="OI53" s="402"/>
      <c r="OJ53" s="402"/>
      <c r="OK53" s="402"/>
      <c r="OL53" s="402"/>
      <c r="OM53" s="402"/>
      <c r="ON53" s="402"/>
      <c r="OO53" s="402"/>
      <c r="OP53" s="402"/>
      <c r="OQ53" s="402"/>
      <c r="OR53" s="402"/>
      <c r="OS53" s="402"/>
      <c r="OT53" s="402"/>
      <c r="OU53" s="402"/>
      <c r="OV53" s="402"/>
      <c r="OW53" s="402"/>
      <c r="OX53" s="402"/>
      <c r="OY53" s="402"/>
      <c r="OZ53" s="402"/>
      <c r="PA53" s="402"/>
      <c r="PB53" s="402"/>
      <c r="PC53" s="402"/>
      <c r="PD53" s="402"/>
      <c r="PE53" s="402"/>
      <c r="PF53" s="402"/>
      <c r="PG53" s="402"/>
      <c r="PH53" s="402"/>
      <c r="PI53" s="402"/>
      <c r="PJ53" s="402"/>
      <c r="PK53" s="402"/>
      <c r="PL53" s="402"/>
      <c r="PM53" s="402"/>
      <c r="PN53" s="402"/>
      <c r="PO53" s="402"/>
      <c r="PP53" s="402"/>
      <c r="PQ53" s="402"/>
      <c r="PR53" s="402"/>
      <c r="PS53" s="402"/>
      <c r="PT53" s="402"/>
      <c r="PU53" s="402"/>
      <c r="PV53" s="402"/>
      <c r="PW53" s="402"/>
      <c r="PX53" s="402"/>
      <c r="PY53" s="402"/>
      <c r="PZ53" s="402"/>
      <c r="QA53" s="402"/>
      <c r="QB53" s="402"/>
      <c r="QC53" s="402"/>
      <c r="QD53" s="402"/>
      <c r="QE53" s="402"/>
      <c r="QF53" s="402"/>
      <c r="QG53" s="402"/>
      <c r="QH53" s="402"/>
      <c r="QI53" s="402"/>
      <c r="QJ53" s="402"/>
      <c r="QK53" s="402"/>
      <c r="QL53" s="402"/>
      <c r="QM53" s="402"/>
      <c r="QN53" s="402"/>
      <c r="QO53" s="402"/>
      <c r="QP53" s="402"/>
      <c r="QQ53" s="402"/>
      <c r="QR53" s="402"/>
      <c r="QS53" s="402"/>
      <c r="QT53" s="402"/>
      <c r="QU53" s="402"/>
      <c r="QV53" s="402"/>
      <c r="QW53" s="402"/>
      <c r="QX53" s="402"/>
      <c r="QY53" s="402"/>
      <c r="QZ53" s="402"/>
      <c r="RA53" s="402"/>
      <c r="RB53" s="402"/>
      <c r="RC53" s="402"/>
      <c r="RD53" s="402"/>
      <c r="RE53" s="402"/>
      <c r="RF53" s="402"/>
      <c r="RG53" s="402"/>
      <c r="RH53" s="402"/>
      <c r="RI53" s="402"/>
      <c r="RJ53" s="402"/>
      <c r="RK53" s="402"/>
      <c r="RL53" s="402"/>
      <c r="RM53" s="402"/>
      <c r="RN53" s="402"/>
      <c r="RO53" s="402"/>
      <c r="RP53" s="402"/>
      <c r="RQ53" s="402"/>
      <c r="RR53" s="402"/>
      <c r="RS53" s="402"/>
      <c r="RT53" s="402"/>
      <c r="RU53" s="402"/>
      <c r="RV53" s="402"/>
      <c r="RW53" s="402"/>
      <c r="RX53" s="402"/>
      <c r="RY53" s="402"/>
      <c r="RZ53" s="402"/>
      <c r="SA53" s="402"/>
      <c r="SB53" s="402"/>
      <c r="SC53" s="402"/>
      <c r="SD53" s="402"/>
      <c r="SE53" s="402"/>
      <c r="SF53" s="402"/>
      <c r="SG53" s="402"/>
      <c r="SH53" s="402"/>
      <c r="SI53" s="402"/>
      <c r="SJ53" s="402"/>
      <c r="SK53" s="402"/>
      <c r="SL53" s="402"/>
      <c r="SM53" s="402"/>
      <c r="SN53" s="402"/>
      <c r="SO53" s="402"/>
      <c r="SP53" s="402"/>
      <c r="SQ53" s="402"/>
      <c r="SR53" s="402"/>
      <c r="SS53" s="402"/>
      <c r="ST53" s="402"/>
      <c r="SU53" s="402"/>
      <c r="SV53" s="402"/>
      <c r="SW53" s="402"/>
      <c r="SX53" s="402"/>
      <c r="SY53" s="402"/>
      <c r="SZ53" s="402"/>
      <c r="TA53" s="402"/>
      <c r="TB53" s="402"/>
      <c r="TC53" s="402"/>
      <c r="TD53" s="402"/>
      <c r="TE53" s="402"/>
      <c r="TF53" s="402"/>
      <c r="TG53" s="402"/>
      <c r="TH53" s="402"/>
      <c r="TI53" s="402"/>
      <c r="TJ53" s="402"/>
      <c r="TK53" s="402"/>
      <c r="TL53" s="402"/>
      <c r="TM53" s="402"/>
      <c r="TN53" s="402"/>
      <c r="TO53" s="402"/>
      <c r="TP53" s="402"/>
      <c r="TQ53" s="402"/>
      <c r="TR53" s="402"/>
      <c r="TS53" s="402"/>
      <c r="TT53" s="402"/>
      <c r="TU53" s="402"/>
      <c r="TV53" s="402"/>
      <c r="TW53" s="402"/>
      <c r="TX53" s="402"/>
      <c r="TY53" s="402"/>
      <c r="TZ53" s="402"/>
      <c r="UA53" s="402"/>
      <c r="UB53" s="402"/>
      <c r="UC53" s="402"/>
      <c r="UD53" s="402"/>
      <c r="UE53" s="402"/>
      <c r="UF53" s="402"/>
      <c r="UG53" s="402"/>
      <c r="UH53" s="402"/>
      <c r="UI53" s="402"/>
      <c r="UJ53" s="402"/>
      <c r="UK53" s="402"/>
      <c r="UL53" s="402"/>
      <c r="UM53" s="402"/>
      <c r="UN53" s="402"/>
      <c r="UO53" s="402"/>
      <c r="UP53" s="402"/>
      <c r="UQ53" s="402"/>
      <c r="UR53" s="402"/>
      <c r="US53" s="402"/>
      <c r="UT53" s="402"/>
      <c r="UU53" s="402"/>
      <c r="UV53" s="402"/>
      <c r="UW53" s="402"/>
      <c r="UX53" s="402"/>
      <c r="UY53" s="402"/>
      <c r="UZ53" s="402"/>
      <c r="VA53" s="402"/>
      <c r="VB53" s="402"/>
      <c r="VC53" s="402"/>
      <c r="VD53" s="402"/>
      <c r="VE53" s="402"/>
      <c r="VF53" s="402"/>
      <c r="VG53" s="402"/>
      <c r="VH53" s="402"/>
      <c r="VI53" s="402"/>
      <c r="VJ53" s="402"/>
      <c r="VK53" s="402"/>
      <c r="VL53" s="402"/>
      <c r="VM53" s="402"/>
      <c r="VN53" s="402"/>
      <c r="VO53" s="402"/>
      <c r="VP53" s="402"/>
      <c r="VQ53" s="402"/>
      <c r="VR53" s="402"/>
      <c r="VS53" s="402"/>
      <c r="VT53" s="402"/>
      <c r="VU53" s="402"/>
      <c r="VV53" s="402"/>
      <c r="VW53" s="402"/>
      <c r="VX53" s="402"/>
      <c r="VY53" s="402"/>
      <c r="VZ53" s="402"/>
      <c r="WA53" s="402"/>
      <c r="WB53" s="402"/>
      <c r="WC53" s="402"/>
      <c r="WD53" s="402"/>
      <c r="WE53" s="402"/>
      <c r="WF53" s="402"/>
      <c r="WG53" s="402"/>
      <c r="WH53" s="402"/>
      <c r="WI53" s="402"/>
      <c r="WJ53" s="402"/>
      <c r="WK53" s="402"/>
      <c r="WL53" s="402"/>
      <c r="WM53" s="402"/>
      <c r="WN53" s="402"/>
      <c r="WO53" s="402"/>
      <c r="WP53" s="402"/>
      <c r="WQ53" s="402"/>
      <c r="WR53" s="402"/>
      <c r="WS53" s="402"/>
      <c r="WT53" s="402"/>
      <c r="WU53" s="402"/>
      <c r="WV53" s="402"/>
      <c r="WW53" s="402"/>
      <c r="WX53" s="402"/>
      <c r="WY53" s="402"/>
      <c r="WZ53" s="402"/>
      <c r="XA53" s="402"/>
      <c r="XB53" s="402"/>
      <c r="XC53" s="402"/>
      <c r="XD53" s="402"/>
      <c r="XE53" s="402"/>
      <c r="XF53" s="402"/>
      <c r="XG53" s="402"/>
      <c r="XH53" s="402"/>
      <c r="XI53" s="402"/>
      <c r="XJ53" s="402"/>
      <c r="XK53" s="402"/>
      <c r="XL53" s="402"/>
      <c r="XM53" s="402"/>
      <c r="XN53" s="402"/>
      <c r="XO53" s="402"/>
      <c r="XP53" s="402"/>
      <c r="XQ53" s="402"/>
      <c r="XR53" s="402"/>
      <c r="XS53" s="402"/>
      <c r="XT53" s="402"/>
      <c r="XU53" s="402"/>
      <c r="XV53" s="402"/>
      <c r="XW53" s="402"/>
      <c r="XX53" s="402"/>
      <c r="XY53" s="402"/>
      <c r="XZ53" s="402"/>
      <c r="YA53" s="402"/>
      <c r="YB53" s="402"/>
      <c r="YC53" s="402"/>
      <c r="YD53" s="402"/>
      <c r="YE53" s="402"/>
      <c r="YF53" s="402"/>
      <c r="YG53" s="402"/>
      <c r="YH53" s="402"/>
      <c r="YI53" s="402"/>
      <c r="YJ53" s="402"/>
      <c r="YK53" s="402"/>
      <c r="YL53" s="402"/>
      <c r="YM53" s="402"/>
      <c r="YN53" s="402"/>
      <c r="YO53" s="402"/>
      <c r="YP53" s="402"/>
      <c r="YQ53" s="402"/>
      <c r="YR53" s="402"/>
      <c r="YS53" s="402"/>
      <c r="YT53" s="402"/>
      <c r="YU53" s="402"/>
      <c r="YV53" s="402"/>
      <c r="YW53" s="402"/>
      <c r="YX53" s="402"/>
      <c r="YY53" s="402"/>
      <c r="YZ53" s="402"/>
      <c r="ZA53" s="402"/>
      <c r="ZB53" s="402"/>
      <c r="ZC53" s="402"/>
      <c r="ZD53" s="402"/>
      <c r="ZE53" s="402"/>
      <c r="ZF53" s="402"/>
      <c r="ZG53" s="402"/>
      <c r="ZH53" s="402"/>
      <c r="ZI53" s="402"/>
      <c r="ZJ53" s="402"/>
      <c r="ZK53" s="402"/>
      <c r="ZL53" s="402"/>
      <c r="ZM53" s="402"/>
      <c r="ZN53" s="402"/>
      <c r="ZO53" s="402"/>
      <c r="ZP53" s="402"/>
      <c r="ZQ53" s="402"/>
      <c r="ZR53" s="402"/>
      <c r="ZS53" s="402"/>
      <c r="ZT53" s="402"/>
      <c r="ZU53" s="402"/>
      <c r="ZV53" s="402"/>
      <c r="ZW53" s="402"/>
      <c r="ZX53" s="402"/>
      <c r="ZY53" s="402"/>
      <c r="ZZ53" s="402"/>
      <c r="AAA53" s="402"/>
      <c r="AAB53" s="402"/>
      <c r="AAC53" s="402"/>
      <c r="AAD53" s="402"/>
      <c r="AAE53" s="402"/>
      <c r="AAF53" s="402"/>
      <c r="AAG53" s="402"/>
      <c r="AAH53" s="402"/>
      <c r="AAI53" s="402"/>
      <c r="AAJ53" s="402"/>
      <c r="AAK53" s="402"/>
      <c r="AAL53" s="402"/>
      <c r="AAM53" s="402"/>
      <c r="AAN53" s="402"/>
      <c r="AAO53" s="402"/>
      <c r="AAP53" s="402"/>
      <c r="AAQ53" s="402"/>
      <c r="AAR53" s="402"/>
      <c r="AAS53" s="402"/>
      <c r="AAT53" s="402"/>
      <c r="AAU53" s="402"/>
      <c r="AAV53" s="402"/>
      <c r="AAW53" s="402"/>
      <c r="AAX53" s="402"/>
      <c r="AAY53" s="402"/>
      <c r="AAZ53" s="402"/>
      <c r="ABA53" s="402"/>
      <c r="ABB53" s="402"/>
      <c r="ABC53" s="402"/>
      <c r="ABD53" s="402"/>
      <c r="ABE53" s="402"/>
      <c r="ABF53" s="402"/>
      <c r="ABG53" s="402"/>
      <c r="ABH53" s="402"/>
      <c r="ABI53" s="402"/>
      <c r="ABJ53" s="402"/>
      <c r="ABK53" s="402"/>
      <c r="ABL53" s="402"/>
      <c r="ABM53" s="402"/>
      <c r="ABN53" s="402"/>
      <c r="ABO53" s="402"/>
      <c r="ABP53" s="402"/>
      <c r="ABQ53" s="402"/>
      <c r="ABR53" s="402"/>
      <c r="ABS53" s="402"/>
      <c r="ABT53" s="402"/>
      <c r="ABU53" s="402"/>
      <c r="ABV53" s="402"/>
      <c r="ABW53" s="402"/>
      <c r="ABX53" s="402"/>
      <c r="ABY53" s="402"/>
      <c r="ABZ53" s="402"/>
      <c r="ACA53" s="402"/>
      <c r="ACB53" s="402"/>
      <c r="ACC53" s="402"/>
      <c r="ACD53" s="402"/>
      <c r="ACE53" s="402"/>
      <c r="ACF53" s="402"/>
      <c r="ACG53" s="402"/>
      <c r="ACH53" s="402"/>
      <c r="ACI53" s="402"/>
      <c r="ACJ53" s="402"/>
      <c r="ACK53" s="402"/>
      <c r="ACL53" s="402"/>
      <c r="ACM53" s="402"/>
      <c r="ACN53" s="402"/>
      <c r="ACO53" s="402"/>
      <c r="ACP53" s="402"/>
      <c r="ACQ53" s="402"/>
      <c r="ACR53" s="402"/>
      <c r="ACS53" s="402"/>
      <c r="ACT53" s="402"/>
      <c r="ACU53" s="402"/>
      <c r="ACV53" s="402"/>
      <c r="ACW53" s="402"/>
      <c r="ACX53" s="402"/>
      <c r="ACY53" s="402"/>
      <c r="ACZ53" s="402"/>
      <c r="ADA53" s="402"/>
      <c r="ADB53" s="402"/>
      <c r="ADC53" s="402"/>
      <c r="ADD53" s="402"/>
      <c r="ADE53" s="402"/>
      <c r="ADF53" s="402"/>
      <c r="ADG53" s="402"/>
      <c r="ADH53" s="402"/>
      <c r="ADI53" s="402"/>
      <c r="ADJ53" s="402"/>
      <c r="ADK53" s="402"/>
      <c r="ADL53" s="402"/>
      <c r="ADM53" s="402"/>
      <c r="ADN53" s="402"/>
      <c r="ADO53" s="402"/>
      <c r="ADP53" s="402"/>
      <c r="ADQ53" s="402"/>
      <c r="ADR53" s="402"/>
      <c r="ADS53" s="402"/>
      <c r="ADT53" s="402"/>
      <c r="ADU53" s="402"/>
      <c r="ADV53" s="402"/>
      <c r="ADW53" s="402"/>
      <c r="ADX53" s="402"/>
      <c r="ADY53" s="402"/>
      <c r="ADZ53" s="402"/>
      <c r="AEA53" s="402"/>
      <c r="AEB53" s="402"/>
      <c r="AEC53" s="402"/>
      <c r="AED53" s="402"/>
      <c r="AEE53" s="402"/>
      <c r="AEF53" s="402"/>
      <c r="AEG53" s="402"/>
      <c r="AEH53" s="402"/>
      <c r="AEI53" s="402"/>
      <c r="AEJ53" s="402"/>
      <c r="AEK53" s="402"/>
      <c r="AEL53" s="402"/>
      <c r="AEM53" s="402"/>
      <c r="AEN53" s="402"/>
      <c r="AEO53" s="402"/>
      <c r="AEP53" s="402"/>
      <c r="AEQ53" s="402"/>
      <c r="AER53" s="402"/>
      <c r="AES53" s="402"/>
      <c r="AET53" s="402"/>
      <c r="AEU53" s="402"/>
      <c r="AEV53" s="402"/>
      <c r="AEW53" s="402"/>
      <c r="AEX53" s="402"/>
      <c r="AEY53" s="402"/>
      <c r="AEZ53" s="402"/>
      <c r="AFA53" s="402"/>
      <c r="AFB53" s="402"/>
      <c r="AFC53" s="402"/>
      <c r="AFD53" s="402"/>
      <c r="AFE53" s="402"/>
      <c r="AFF53" s="402"/>
      <c r="AFG53" s="402"/>
      <c r="AFH53" s="402"/>
      <c r="AFI53" s="402"/>
      <c r="AFJ53" s="402"/>
      <c r="AFK53" s="402"/>
      <c r="AFL53" s="402"/>
      <c r="AFM53" s="402"/>
      <c r="AFN53" s="402"/>
      <c r="AFO53" s="402"/>
      <c r="AFP53" s="402"/>
      <c r="AFQ53" s="402"/>
      <c r="AFR53" s="402"/>
      <c r="AFS53" s="402"/>
      <c r="AFT53" s="402"/>
      <c r="AFU53" s="402"/>
      <c r="AFV53" s="402"/>
      <c r="AFW53" s="402"/>
      <c r="AFX53" s="402"/>
      <c r="AFY53" s="402"/>
      <c r="AFZ53" s="402"/>
      <c r="AGA53" s="402"/>
      <c r="AGB53" s="402"/>
      <c r="AGC53" s="402"/>
      <c r="AGD53" s="402"/>
      <c r="AGE53" s="402"/>
      <c r="AGF53" s="402"/>
      <c r="AGG53" s="402"/>
      <c r="AGH53" s="402"/>
      <c r="AGI53" s="402"/>
      <c r="AGJ53" s="402"/>
      <c r="AGK53" s="402"/>
      <c r="AGL53" s="402"/>
      <c r="AGM53" s="402"/>
      <c r="AGN53" s="402"/>
      <c r="AGO53" s="402"/>
      <c r="AGP53" s="402"/>
      <c r="AGQ53" s="402"/>
      <c r="AGR53" s="402"/>
      <c r="AGS53" s="402"/>
      <c r="AGT53" s="402"/>
      <c r="AGU53" s="402"/>
      <c r="AGV53" s="402"/>
      <c r="AGW53" s="402"/>
      <c r="AGX53" s="402"/>
      <c r="AGY53" s="402"/>
      <c r="AGZ53" s="402"/>
      <c r="AHA53" s="402"/>
      <c r="AHB53" s="402"/>
      <c r="AHC53" s="402"/>
      <c r="AHD53" s="402"/>
      <c r="AHE53" s="402"/>
      <c r="AHF53" s="402"/>
      <c r="AHG53" s="402"/>
      <c r="AHH53" s="402"/>
      <c r="AHI53" s="402"/>
      <c r="AHJ53" s="402"/>
      <c r="AHK53" s="402"/>
      <c r="AHL53" s="402"/>
      <c r="AHM53" s="402"/>
      <c r="AHN53" s="402"/>
      <c r="AHO53" s="402"/>
      <c r="AHP53" s="402"/>
      <c r="AHQ53" s="402"/>
      <c r="AHR53" s="402"/>
      <c r="AHS53" s="402"/>
      <c r="AHT53" s="402"/>
      <c r="AHU53" s="402"/>
      <c r="AHV53" s="402"/>
      <c r="AHW53" s="402"/>
      <c r="AHX53" s="402"/>
      <c r="AHY53" s="402"/>
      <c r="AHZ53" s="402"/>
      <c r="AIA53" s="402"/>
      <c r="AIB53" s="402"/>
      <c r="AIC53" s="402"/>
      <c r="AID53" s="402"/>
      <c r="AIE53" s="402"/>
      <c r="AIF53" s="402"/>
      <c r="AIG53" s="402"/>
      <c r="AIH53" s="402"/>
      <c r="AII53" s="402"/>
      <c r="AIJ53" s="402"/>
      <c r="AIK53" s="402"/>
      <c r="AIL53" s="402"/>
      <c r="AIM53" s="402"/>
      <c r="AIN53" s="402"/>
      <c r="AIO53" s="402"/>
      <c r="AIP53" s="402"/>
      <c r="AIQ53" s="402"/>
      <c r="AIR53" s="402"/>
      <c r="AIS53" s="402"/>
      <c r="AIT53" s="402"/>
      <c r="AIU53" s="402"/>
      <c r="AIV53" s="402"/>
      <c r="AIW53" s="402"/>
      <c r="AIX53" s="402"/>
      <c r="AIY53" s="402"/>
      <c r="AIZ53" s="402"/>
      <c r="AJA53" s="402"/>
      <c r="AJB53" s="402"/>
      <c r="AJC53" s="402"/>
      <c r="AJD53" s="402"/>
      <c r="AJE53" s="402"/>
      <c r="AJF53" s="402"/>
      <c r="AJG53" s="402"/>
      <c r="AJH53" s="402"/>
      <c r="AJI53" s="402"/>
      <c r="AJJ53" s="402"/>
      <c r="AJK53" s="402"/>
      <c r="AJL53" s="402"/>
      <c r="AJM53" s="402"/>
      <c r="AJN53" s="402"/>
      <c r="AJO53" s="402"/>
      <c r="AJP53" s="402"/>
      <c r="AJQ53" s="402"/>
      <c r="AJR53" s="402"/>
      <c r="AJS53" s="402"/>
      <c r="AJT53" s="402"/>
      <c r="AJU53" s="402"/>
      <c r="AJV53" s="402"/>
      <c r="AJW53" s="402"/>
      <c r="AJX53" s="402"/>
      <c r="AJY53" s="402"/>
      <c r="AJZ53" s="402"/>
      <c r="AKA53" s="402"/>
      <c r="AKB53" s="402"/>
      <c r="AKC53" s="402"/>
      <c r="AKD53" s="402"/>
      <c r="AKE53" s="402"/>
      <c r="AKF53" s="402"/>
      <c r="AKG53" s="402"/>
      <c r="AKH53" s="402"/>
      <c r="AKI53" s="402"/>
      <c r="AKJ53" s="402"/>
      <c r="AKK53" s="402"/>
      <c r="AKL53" s="402"/>
      <c r="AKM53" s="402"/>
      <c r="AKN53" s="402"/>
      <c r="AKO53" s="402"/>
      <c r="AKP53" s="402"/>
      <c r="AKQ53" s="402"/>
      <c r="AKR53" s="402"/>
      <c r="AKS53" s="402"/>
      <c r="AKT53" s="402"/>
      <c r="AKU53" s="402"/>
      <c r="AKV53" s="402"/>
      <c r="AKW53" s="402"/>
      <c r="AKX53" s="402"/>
      <c r="AKY53" s="402"/>
      <c r="AKZ53" s="402"/>
      <c r="ALA53" s="402"/>
      <c r="ALB53" s="402"/>
      <c r="ALC53" s="402"/>
      <c r="ALD53" s="402"/>
      <c r="ALE53" s="402"/>
      <c r="ALF53" s="402"/>
      <c r="ALG53" s="402"/>
      <c r="ALH53" s="402"/>
      <c r="ALI53" s="402"/>
      <c r="ALJ53" s="402"/>
      <c r="ALK53" s="402"/>
      <c r="ALL53" s="402"/>
      <c r="ALM53" s="402"/>
      <c r="ALN53" s="402"/>
      <c r="ALO53" s="402"/>
      <c r="ALP53" s="402"/>
      <c r="ALQ53" s="402"/>
      <c r="ALR53" s="402"/>
      <c r="ALS53" s="402"/>
      <c r="ALT53" s="402"/>
      <c r="ALU53" s="402"/>
      <c r="ALV53" s="402"/>
      <c r="ALW53" s="402"/>
      <c r="ALX53" s="402"/>
      <c r="ALY53" s="402"/>
      <c r="ALZ53" s="402"/>
      <c r="AMA53" s="402"/>
      <c r="AMB53" s="402"/>
      <c r="AMC53" s="402"/>
      <c r="AMD53" s="402"/>
      <c r="AME53" s="402"/>
      <c r="AMF53" s="402"/>
      <c r="AMG53" s="402"/>
      <c r="AMH53" s="402"/>
      <c r="AMI53" s="402"/>
      <c r="AMJ53" s="402"/>
    </row>
    <row r="54" spans="1:1025" s="415" customFormat="1" ht="35.25" customHeight="1">
      <c r="A54" s="777" t="str">
        <f>IF(D17&lt;B17,"accompagnata da una altrettanto negativa variazione delle rimanenze delle materie prime","accompagnata da una variazione questa volta positiva delle Materie prime""")</f>
        <v>accompagnata da una altrettanto negativa variazione delle rimanenze delle materie prime</v>
      </c>
      <c r="B54" s="777"/>
      <c r="C54" s="777"/>
      <c r="D54" s="777"/>
      <c r="E54" s="777"/>
      <c r="F54" s="679"/>
      <c r="G54" s="425"/>
      <c r="H54" s="613"/>
      <c r="I54" s="617">
        <f>IF(D41&lt;-1,-1,IF(D41&gt;1,1,D41))</f>
        <v>0.29126610710763773</v>
      </c>
      <c r="J54" s="618">
        <v>-1</v>
      </c>
      <c r="K54" s="618">
        <v>1</v>
      </c>
      <c r="L54" s="619">
        <v>180</v>
      </c>
      <c r="M54" s="619">
        <v>0.25</v>
      </c>
      <c r="N54" s="619">
        <v>0.25</v>
      </c>
      <c r="O54" s="619">
        <v>0.5</v>
      </c>
      <c r="P54" s="619">
        <v>0.5</v>
      </c>
      <c r="Q54" s="619">
        <v>0.5</v>
      </c>
      <c r="R54" s="613"/>
      <c r="S54" s="613"/>
      <c r="T54" s="425"/>
      <c r="U54" s="425"/>
      <c r="V54" s="425"/>
      <c r="W54" s="425"/>
      <c r="X54" s="425"/>
      <c r="Y54" s="425"/>
      <c r="Z54" s="425"/>
      <c r="AA54" s="425"/>
      <c r="AB54" s="425"/>
      <c r="AC54" s="402"/>
      <c r="AD54" s="402"/>
      <c r="AE54" s="402"/>
      <c r="AF54" s="402"/>
      <c r="AG54" s="402"/>
      <c r="AH54" s="402"/>
      <c r="AI54" s="402"/>
      <c r="AJ54" s="402"/>
      <c r="AK54" s="402"/>
      <c r="AL54" s="402"/>
      <c r="AM54" s="402"/>
      <c r="AN54" s="402"/>
      <c r="AO54" s="402"/>
      <c r="AP54" s="402"/>
      <c r="AQ54" s="402"/>
      <c r="AR54" s="402"/>
      <c r="AS54" s="402"/>
      <c r="AT54" s="402"/>
      <c r="AU54" s="402"/>
      <c r="AV54" s="402"/>
      <c r="AW54" s="402"/>
      <c r="AX54" s="402"/>
      <c r="AY54" s="402"/>
      <c r="AZ54" s="402"/>
      <c r="BA54" s="402"/>
      <c r="BB54" s="402"/>
      <c r="BC54" s="402"/>
      <c r="BD54" s="402"/>
      <c r="BE54" s="402"/>
      <c r="BF54" s="402"/>
      <c r="BG54" s="402"/>
      <c r="BH54" s="402"/>
      <c r="BI54" s="402"/>
      <c r="BJ54" s="402"/>
      <c r="BK54" s="402"/>
      <c r="BL54" s="402"/>
      <c r="BM54" s="402"/>
      <c r="BN54" s="402"/>
      <c r="BO54" s="402"/>
      <c r="BP54" s="402"/>
      <c r="BQ54" s="402"/>
      <c r="BR54" s="402"/>
      <c r="BS54" s="402"/>
      <c r="BT54" s="402"/>
      <c r="BU54" s="402"/>
      <c r="BV54" s="402"/>
      <c r="BW54" s="402"/>
      <c r="BX54" s="402"/>
      <c r="BY54" s="402"/>
      <c r="BZ54" s="402"/>
      <c r="CA54" s="402"/>
      <c r="CB54" s="402"/>
      <c r="CC54" s="402"/>
      <c r="CD54" s="402"/>
      <c r="CE54" s="402"/>
      <c r="CF54" s="402"/>
      <c r="CG54" s="402"/>
      <c r="CH54" s="402"/>
      <c r="CI54" s="402"/>
      <c r="CJ54" s="402"/>
      <c r="CK54" s="402"/>
      <c r="CL54" s="402"/>
      <c r="CM54" s="402"/>
      <c r="CN54" s="402"/>
      <c r="CO54" s="402"/>
      <c r="CP54" s="402"/>
      <c r="CQ54" s="402"/>
      <c r="CR54" s="402"/>
      <c r="CS54" s="402"/>
      <c r="CT54" s="402"/>
      <c r="CU54" s="402"/>
      <c r="CV54" s="402"/>
      <c r="CW54" s="402"/>
      <c r="CX54" s="402"/>
      <c r="CY54" s="402"/>
      <c r="CZ54" s="402"/>
      <c r="DA54" s="402"/>
      <c r="DB54" s="402"/>
      <c r="DC54" s="402"/>
      <c r="DD54" s="402"/>
      <c r="DE54" s="402"/>
      <c r="DF54" s="402"/>
      <c r="DG54" s="402"/>
      <c r="DH54" s="402"/>
      <c r="DI54" s="402"/>
      <c r="DJ54" s="402"/>
      <c r="DK54" s="402"/>
      <c r="DL54" s="402"/>
      <c r="DM54" s="402"/>
      <c r="DN54" s="402"/>
      <c r="DO54" s="402"/>
      <c r="DP54" s="402"/>
      <c r="DQ54" s="402"/>
      <c r="DR54" s="402"/>
      <c r="DS54" s="402"/>
      <c r="DT54" s="402"/>
      <c r="DU54" s="402"/>
      <c r="DV54" s="402"/>
      <c r="DW54" s="402"/>
      <c r="DX54" s="402"/>
      <c r="DY54" s="402"/>
      <c r="DZ54" s="402"/>
      <c r="EA54" s="402"/>
      <c r="EB54" s="402"/>
      <c r="EC54" s="402"/>
      <c r="ED54" s="402"/>
      <c r="EE54" s="402"/>
      <c r="EF54" s="402"/>
      <c r="EG54" s="402"/>
      <c r="EH54" s="402"/>
      <c r="EI54" s="402"/>
      <c r="EJ54" s="402"/>
      <c r="EK54" s="402"/>
      <c r="EL54" s="402"/>
      <c r="EM54" s="402"/>
      <c r="EN54" s="402"/>
      <c r="EO54" s="402"/>
      <c r="EP54" s="402"/>
      <c r="EQ54" s="402"/>
      <c r="ER54" s="402"/>
      <c r="ES54" s="402"/>
      <c r="ET54" s="402"/>
      <c r="EU54" s="402"/>
      <c r="EV54" s="402"/>
      <c r="EW54" s="402"/>
      <c r="EX54" s="402"/>
      <c r="EY54" s="402"/>
      <c r="EZ54" s="402"/>
      <c r="FA54" s="402"/>
      <c r="FB54" s="402"/>
      <c r="FC54" s="402"/>
      <c r="FD54" s="402"/>
      <c r="FE54" s="402"/>
      <c r="FF54" s="402"/>
      <c r="FG54" s="402"/>
      <c r="FH54" s="402"/>
      <c r="FI54" s="402"/>
      <c r="FJ54" s="402"/>
      <c r="FK54" s="402"/>
      <c r="FL54" s="402"/>
      <c r="FM54" s="402"/>
      <c r="FN54" s="402"/>
      <c r="FO54" s="402"/>
      <c r="FP54" s="402"/>
      <c r="FQ54" s="402"/>
      <c r="FR54" s="402"/>
      <c r="FS54" s="402"/>
      <c r="FT54" s="402"/>
      <c r="FU54" s="402"/>
      <c r="FV54" s="402"/>
      <c r="FW54" s="402"/>
      <c r="FX54" s="402"/>
      <c r="FY54" s="402"/>
      <c r="FZ54" s="402"/>
      <c r="GA54" s="402"/>
      <c r="GB54" s="402"/>
      <c r="GC54" s="402"/>
      <c r="GD54" s="402"/>
      <c r="GE54" s="402"/>
      <c r="GF54" s="402"/>
      <c r="GG54" s="402"/>
      <c r="GH54" s="402"/>
      <c r="GI54" s="402"/>
      <c r="GJ54" s="402"/>
      <c r="GK54" s="402"/>
      <c r="GL54" s="402"/>
      <c r="GM54" s="402"/>
      <c r="GN54" s="402"/>
      <c r="GO54" s="402"/>
      <c r="GP54" s="402"/>
      <c r="GQ54" s="402"/>
      <c r="GR54" s="402"/>
      <c r="GS54" s="402"/>
      <c r="GT54" s="402"/>
      <c r="GU54" s="402"/>
      <c r="GV54" s="402"/>
      <c r="GW54" s="402"/>
      <c r="GX54" s="402"/>
      <c r="GY54" s="402"/>
      <c r="GZ54" s="402"/>
      <c r="HA54" s="402"/>
      <c r="HB54" s="402"/>
      <c r="HC54" s="402"/>
      <c r="HD54" s="402"/>
      <c r="HE54" s="402"/>
      <c r="HF54" s="402"/>
      <c r="HG54" s="402"/>
      <c r="HH54" s="402"/>
      <c r="HI54" s="402"/>
      <c r="HJ54" s="402"/>
      <c r="HK54" s="402"/>
      <c r="HL54" s="402"/>
      <c r="HM54" s="402"/>
      <c r="HN54" s="402"/>
      <c r="HO54" s="402"/>
      <c r="HP54" s="402"/>
      <c r="HQ54" s="402"/>
      <c r="HR54" s="402"/>
      <c r="HS54" s="402"/>
      <c r="HT54" s="402"/>
      <c r="HU54" s="402"/>
      <c r="HV54" s="402"/>
      <c r="HW54" s="402"/>
      <c r="HX54" s="402"/>
      <c r="HY54" s="402"/>
      <c r="HZ54" s="402"/>
      <c r="IA54" s="402"/>
      <c r="IB54" s="402"/>
      <c r="IC54" s="402"/>
      <c r="ID54" s="402"/>
      <c r="IE54" s="402"/>
      <c r="IF54" s="402"/>
      <c r="IG54" s="402"/>
      <c r="IH54" s="402"/>
      <c r="II54" s="402"/>
      <c r="IJ54" s="402"/>
      <c r="IK54" s="402"/>
      <c r="IL54" s="402"/>
      <c r="IM54" s="402"/>
      <c r="IN54" s="402"/>
      <c r="IO54" s="402"/>
      <c r="IP54" s="402"/>
      <c r="IQ54" s="402"/>
      <c r="IR54" s="402"/>
      <c r="IS54" s="402"/>
      <c r="IT54" s="402"/>
      <c r="IU54" s="402"/>
      <c r="IV54" s="402"/>
      <c r="IW54" s="402"/>
      <c r="IX54" s="402"/>
      <c r="IY54" s="402"/>
      <c r="IZ54" s="402"/>
      <c r="JA54" s="402"/>
      <c r="JB54" s="402"/>
      <c r="JC54" s="402"/>
      <c r="JD54" s="402"/>
      <c r="JE54" s="402"/>
      <c r="JF54" s="402"/>
      <c r="JG54" s="402"/>
      <c r="JH54" s="402"/>
      <c r="JI54" s="402"/>
      <c r="JJ54" s="402"/>
      <c r="JK54" s="402"/>
      <c r="JL54" s="402"/>
      <c r="JM54" s="402"/>
      <c r="JN54" s="402"/>
      <c r="JO54" s="402"/>
      <c r="JP54" s="402"/>
      <c r="JQ54" s="402"/>
      <c r="JR54" s="402"/>
      <c r="JS54" s="402"/>
      <c r="JT54" s="402"/>
      <c r="JU54" s="402"/>
      <c r="JV54" s="402"/>
      <c r="JW54" s="402"/>
      <c r="JX54" s="402"/>
      <c r="JY54" s="402"/>
      <c r="JZ54" s="402"/>
      <c r="KA54" s="402"/>
      <c r="KB54" s="402"/>
      <c r="KC54" s="402"/>
      <c r="KD54" s="402"/>
      <c r="KE54" s="402"/>
      <c r="KF54" s="402"/>
      <c r="KG54" s="402"/>
      <c r="KH54" s="402"/>
      <c r="KI54" s="402"/>
      <c r="KJ54" s="402"/>
      <c r="KK54" s="402"/>
      <c r="KL54" s="402"/>
      <c r="KM54" s="402"/>
      <c r="KN54" s="402"/>
      <c r="KO54" s="402"/>
      <c r="KP54" s="402"/>
      <c r="KQ54" s="402"/>
      <c r="KR54" s="402"/>
      <c r="KS54" s="402"/>
      <c r="KT54" s="402"/>
      <c r="KU54" s="402"/>
      <c r="KV54" s="402"/>
      <c r="KW54" s="402"/>
      <c r="KX54" s="402"/>
      <c r="KY54" s="402"/>
      <c r="KZ54" s="402"/>
      <c r="LA54" s="402"/>
      <c r="LB54" s="402"/>
      <c r="LC54" s="402"/>
      <c r="LD54" s="402"/>
      <c r="LE54" s="402"/>
      <c r="LF54" s="402"/>
      <c r="LG54" s="402"/>
      <c r="LH54" s="402"/>
      <c r="LI54" s="402"/>
      <c r="LJ54" s="402"/>
      <c r="LK54" s="402"/>
      <c r="LL54" s="402"/>
      <c r="LM54" s="402"/>
      <c r="LN54" s="402"/>
      <c r="LO54" s="402"/>
      <c r="LP54" s="402"/>
      <c r="LQ54" s="402"/>
      <c r="LR54" s="402"/>
      <c r="LS54" s="402"/>
      <c r="LT54" s="402"/>
      <c r="LU54" s="402"/>
      <c r="LV54" s="402"/>
      <c r="LW54" s="402"/>
      <c r="LX54" s="402"/>
      <c r="LY54" s="402"/>
      <c r="LZ54" s="402"/>
      <c r="MA54" s="402"/>
      <c r="MB54" s="402"/>
      <c r="MC54" s="402"/>
      <c r="MD54" s="402"/>
      <c r="ME54" s="402"/>
      <c r="MF54" s="402"/>
      <c r="MG54" s="402"/>
      <c r="MH54" s="402"/>
      <c r="MI54" s="402"/>
      <c r="MJ54" s="402"/>
      <c r="MK54" s="402"/>
      <c r="ML54" s="402"/>
      <c r="MM54" s="402"/>
      <c r="MN54" s="402"/>
      <c r="MO54" s="402"/>
      <c r="MP54" s="402"/>
      <c r="MQ54" s="402"/>
      <c r="MR54" s="402"/>
      <c r="MS54" s="402"/>
      <c r="MT54" s="402"/>
      <c r="MU54" s="402"/>
      <c r="MV54" s="402"/>
      <c r="MW54" s="402"/>
      <c r="MX54" s="402"/>
      <c r="MY54" s="402"/>
      <c r="MZ54" s="402"/>
      <c r="NA54" s="402"/>
      <c r="NB54" s="402"/>
      <c r="NC54" s="402"/>
      <c r="ND54" s="402"/>
      <c r="NE54" s="402"/>
      <c r="NF54" s="402"/>
      <c r="NG54" s="402"/>
      <c r="NH54" s="402"/>
      <c r="NI54" s="402"/>
      <c r="NJ54" s="402"/>
      <c r="NK54" s="402"/>
      <c r="NL54" s="402"/>
      <c r="NM54" s="402"/>
      <c r="NN54" s="402"/>
      <c r="NO54" s="402"/>
      <c r="NP54" s="402"/>
      <c r="NQ54" s="402"/>
      <c r="NR54" s="402"/>
      <c r="NS54" s="402"/>
      <c r="NT54" s="402"/>
      <c r="NU54" s="402"/>
      <c r="NV54" s="402"/>
      <c r="NW54" s="402"/>
      <c r="NX54" s="402"/>
      <c r="NY54" s="402"/>
      <c r="NZ54" s="402"/>
      <c r="OA54" s="402"/>
      <c r="OB54" s="402"/>
      <c r="OC54" s="402"/>
      <c r="OD54" s="402"/>
      <c r="OE54" s="402"/>
      <c r="OF54" s="402"/>
      <c r="OG54" s="402"/>
      <c r="OH54" s="402"/>
      <c r="OI54" s="402"/>
      <c r="OJ54" s="402"/>
      <c r="OK54" s="402"/>
      <c r="OL54" s="402"/>
      <c r="OM54" s="402"/>
      <c r="ON54" s="402"/>
      <c r="OO54" s="402"/>
      <c r="OP54" s="402"/>
      <c r="OQ54" s="402"/>
      <c r="OR54" s="402"/>
      <c r="OS54" s="402"/>
      <c r="OT54" s="402"/>
      <c r="OU54" s="402"/>
      <c r="OV54" s="402"/>
      <c r="OW54" s="402"/>
      <c r="OX54" s="402"/>
      <c r="OY54" s="402"/>
      <c r="OZ54" s="402"/>
      <c r="PA54" s="402"/>
      <c r="PB54" s="402"/>
      <c r="PC54" s="402"/>
      <c r="PD54" s="402"/>
      <c r="PE54" s="402"/>
      <c r="PF54" s="402"/>
      <c r="PG54" s="402"/>
      <c r="PH54" s="402"/>
      <c r="PI54" s="402"/>
      <c r="PJ54" s="402"/>
      <c r="PK54" s="402"/>
      <c r="PL54" s="402"/>
      <c r="PM54" s="402"/>
      <c r="PN54" s="402"/>
      <c r="PO54" s="402"/>
      <c r="PP54" s="402"/>
      <c r="PQ54" s="402"/>
      <c r="PR54" s="402"/>
      <c r="PS54" s="402"/>
      <c r="PT54" s="402"/>
      <c r="PU54" s="402"/>
      <c r="PV54" s="402"/>
      <c r="PW54" s="402"/>
      <c r="PX54" s="402"/>
      <c r="PY54" s="402"/>
      <c r="PZ54" s="402"/>
      <c r="QA54" s="402"/>
      <c r="QB54" s="402"/>
      <c r="QC54" s="402"/>
      <c r="QD54" s="402"/>
      <c r="QE54" s="402"/>
      <c r="QF54" s="402"/>
      <c r="QG54" s="402"/>
      <c r="QH54" s="402"/>
      <c r="QI54" s="402"/>
      <c r="QJ54" s="402"/>
      <c r="QK54" s="402"/>
      <c r="QL54" s="402"/>
      <c r="QM54" s="402"/>
      <c r="QN54" s="402"/>
      <c r="QO54" s="402"/>
      <c r="QP54" s="402"/>
      <c r="QQ54" s="402"/>
      <c r="QR54" s="402"/>
      <c r="QS54" s="402"/>
      <c r="QT54" s="402"/>
      <c r="QU54" s="402"/>
      <c r="QV54" s="402"/>
      <c r="QW54" s="402"/>
      <c r="QX54" s="402"/>
      <c r="QY54" s="402"/>
      <c r="QZ54" s="402"/>
      <c r="RA54" s="402"/>
      <c r="RB54" s="402"/>
      <c r="RC54" s="402"/>
      <c r="RD54" s="402"/>
      <c r="RE54" s="402"/>
      <c r="RF54" s="402"/>
      <c r="RG54" s="402"/>
      <c r="RH54" s="402"/>
      <c r="RI54" s="402"/>
      <c r="RJ54" s="402"/>
      <c r="RK54" s="402"/>
      <c r="RL54" s="402"/>
      <c r="RM54" s="402"/>
      <c r="RN54" s="402"/>
      <c r="RO54" s="402"/>
      <c r="RP54" s="402"/>
      <c r="RQ54" s="402"/>
      <c r="RR54" s="402"/>
      <c r="RS54" s="402"/>
      <c r="RT54" s="402"/>
      <c r="RU54" s="402"/>
      <c r="RV54" s="402"/>
      <c r="RW54" s="402"/>
      <c r="RX54" s="402"/>
      <c r="RY54" s="402"/>
      <c r="RZ54" s="402"/>
      <c r="SA54" s="402"/>
      <c r="SB54" s="402"/>
      <c r="SC54" s="402"/>
      <c r="SD54" s="402"/>
      <c r="SE54" s="402"/>
      <c r="SF54" s="402"/>
      <c r="SG54" s="402"/>
      <c r="SH54" s="402"/>
      <c r="SI54" s="402"/>
      <c r="SJ54" s="402"/>
      <c r="SK54" s="402"/>
      <c r="SL54" s="402"/>
      <c r="SM54" s="402"/>
      <c r="SN54" s="402"/>
      <c r="SO54" s="402"/>
      <c r="SP54" s="402"/>
      <c r="SQ54" s="402"/>
      <c r="SR54" s="402"/>
      <c r="SS54" s="402"/>
      <c r="ST54" s="402"/>
      <c r="SU54" s="402"/>
      <c r="SV54" s="402"/>
      <c r="SW54" s="402"/>
      <c r="SX54" s="402"/>
      <c r="SY54" s="402"/>
      <c r="SZ54" s="402"/>
      <c r="TA54" s="402"/>
      <c r="TB54" s="402"/>
      <c r="TC54" s="402"/>
      <c r="TD54" s="402"/>
      <c r="TE54" s="402"/>
      <c r="TF54" s="402"/>
      <c r="TG54" s="402"/>
      <c r="TH54" s="402"/>
      <c r="TI54" s="402"/>
      <c r="TJ54" s="402"/>
      <c r="TK54" s="402"/>
      <c r="TL54" s="402"/>
      <c r="TM54" s="402"/>
      <c r="TN54" s="402"/>
      <c r="TO54" s="402"/>
      <c r="TP54" s="402"/>
      <c r="TQ54" s="402"/>
      <c r="TR54" s="402"/>
      <c r="TS54" s="402"/>
      <c r="TT54" s="402"/>
      <c r="TU54" s="402"/>
      <c r="TV54" s="402"/>
      <c r="TW54" s="402"/>
      <c r="TX54" s="402"/>
      <c r="TY54" s="402"/>
      <c r="TZ54" s="402"/>
      <c r="UA54" s="402"/>
      <c r="UB54" s="402"/>
      <c r="UC54" s="402"/>
      <c r="UD54" s="402"/>
      <c r="UE54" s="402"/>
      <c r="UF54" s="402"/>
      <c r="UG54" s="402"/>
      <c r="UH54" s="402"/>
      <c r="UI54" s="402"/>
      <c r="UJ54" s="402"/>
      <c r="UK54" s="402"/>
      <c r="UL54" s="402"/>
      <c r="UM54" s="402"/>
      <c r="UN54" s="402"/>
      <c r="UO54" s="402"/>
      <c r="UP54" s="402"/>
      <c r="UQ54" s="402"/>
      <c r="UR54" s="402"/>
      <c r="US54" s="402"/>
      <c r="UT54" s="402"/>
      <c r="UU54" s="402"/>
      <c r="UV54" s="402"/>
      <c r="UW54" s="402"/>
      <c r="UX54" s="402"/>
      <c r="UY54" s="402"/>
      <c r="UZ54" s="402"/>
      <c r="VA54" s="402"/>
      <c r="VB54" s="402"/>
      <c r="VC54" s="402"/>
      <c r="VD54" s="402"/>
      <c r="VE54" s="402"/>
      <c r="VF54" s="402"/>
      <c r="VG54" s="402"/>
      <c r="VH54" s="402"/>
      <c r="VI54" s="402"/>
      <c r="VJ54" s="402"/>
      <c r="VK54" s="402"/>
      <c r="VL54" s="402"/>
      <c r="VM54" s="402"/>
      <c r="VN54" s="402"/>
      <c r="VO54" s="402"/>
      <c r="VP54" s="402"/>
      <c r="VQ54" s="402"/>
      <c r="VR54" s="402"/>
      <c r="VS54" s="402"/>
      <c r="VT54" s="402"/>
      <c r="VU54" s="402"/>
      <c r="VV54" s="402"/>
      <c r="VW54" s="402"/>
      <c r="VX54" s="402"/>
      <c r="VY54" s="402"/>
      <c r="VZ54" s="402"/>
      <c r="WA54" s="402"/>
      <c r="WB54" s="402"/>
      <c r="WC54" s="402"/>
      <c r="WD54" s="402"/>
      <c r="WE54" s="402"/>
      <c r="WF54" s="402"/>
      <c r="WG54" s="402"/>
      <c r="WH54" s="402"/>
      <c r="WI54" s="402"/>
      <c r="WJ54" s="402"/>
      <c r="WK54" s="402"/>
      <c r="WL54" s="402"/>
      <c r="WM54" s="402"/>
      <c r="WN54" s="402"/>
      <c r="WO54" s="402"/>
      <c r="WP54" s="402"/>
      <c r="WQ54" s="402"/>
      <c r="WR54" s="402"/>
      <c r="WS54" s="402"/>
      <c r="WT54" s="402"/>
      <c r="WU54" s="402"/>
      <c r="WV54" s="402"/>
      <c r="WW54" s="402"/>
      <c r="WX54" s="402"/>
      <c r="WY54" s="402"/>
      <c r="WZ54" s="402"/>
      <c r="XA54" s="402"/>
      <c r="XB54" s="402"/>
      <c r="XC54" s="402"/>
      <c r="XD54" s="402"/>
      <c r="XE54" s="402"/>
      <c r="XF54" s="402"/>
      <c r="XG54" s="402"/>
      <c r="XH54" s="402"/>
      <c r="XI54" s="402"/>
      <c r="XJ54" s="402"/>
      <c r="XK54" s="402"/>
      <c r="XL54" s="402"/>
      <c r="XM54" s="402"/>
      <c r="XN54" s="402"/>
      <c r="XO54" s="402"/>
      <c r="XP54" s="402"/>
      <c r="XQ54" s="402"/>
      <c r="XR54" s="402"/>
      <c r="XS54" s="402"/>
      <c r="XT54" s="402"/>
      <c r="XU54" s="402"/>
      <c r="XV54" s="402"/>
      <c r="XW54" s="402"/>
      <c r="XX54" s="402"/>
      <c r="XY54" s="402"/>
      <c r="XZ54" s="402"/>
      <c r="YA54" s="402"/>
      <c r="YB54" s="402"/>
      <c r="YC54" s="402"/>
      <c r="YD54" s="402"/>
      <c r="YE54" s="402"/>
      <c r="YF54" s="402"/>
      <c r="YG54" s="402"/>
      <c r="YH54" s="402"/>
      <c r="YI54" s="402"/>
      <c r="YJ54" s="402"/>
      <c r="YK54" s="402"/>
      <c r="YL54" s="402"/>
      <c r="YM54" s="402"/>
      <c r="YN54" s="402"/>
      <c r="YO54" s="402"/>
      <c r="YP54" s="402"/>
      <c r="YQ54" s="402"/>
      <c r="YR54" s="402"/>
      <c r="YS54" s="402"/>
      <c r="YT54" s="402"/>
      <c r="YU54" s="402"/>
      <c r="YV54" s="402"/>
      <c r="YW54" s="402"/>
      <c r="YX54" s="402"/>
      <c r="YY54" s="402"/>
      <c r="YZ54" s="402"/>
      <c r="ZA54" s="402"/>
      <c r="ZB54" s="402"/>
      <c r="ZC54" s="402"/>
      <c r="ZD54" s="402"/>
      <c r="ZE54" s="402"/>
      <c r="ZF54" s="402"/>
      <c r="ZG54" s="402"/>
      <c r="ZH54" s="402"/>
      <c r="ZI54" s="402"/>
      <c r="ZJ54" s="402"/>
      <c r="ZK54" s="402"/>
      <c r="ZL54" s="402"/>
      <c r="ZM54" s="402"/>
      <c r="ZN54" s="402"/>
      <c r="ZO54" s="402"/>
      <c r="ZP54" s="402"/>
      <c r="ZQ54" s="402"/>
      <c r="ZR54" s="402"/>
      <c r="ZS54" s="402"/>
      <c r="ZT54" s="402"/>
      <c r="ZU54" s="402"/>
      <c r="ZV54" s="402"/>
      <c r="ZW54" s="402"/>
      <c r="ZX54" s="402"/>
      <c r="ZY54" s="402"/>
      <c r="ZZ54" s="402"/>
      <c r="AAA54" s="402"/>
      <c r="AAB54" s="402"/>
      <c r="AAC54" s="402"/>
      <c r="AAD54" s="402"/>
      <c r="AAE54" s="402"/>
      <c r="AAF54" s="402"/>
      <c r="AAG54" s="402"/>
      <c r="AAH54" s="402"/>
      <c r="AAI54" s="402"/>
      <c r="AAJ54" s="402"/>
      <c r="AAK54" s="402"/>
      <c r="AAL54" s="402"/>
      <c r="AAM54" s="402"/>
      <c r="AAN54" s="402"/>
      <c r="AAO54" s="402"/>
      <c r="AAP54" s="402"/>
      <c r="AAQ54" s="402"/>
      <c r="AAR54" s="402"/>
      <c r="AAS54" s="402"/>
      <c r="AAT54" s="402"/>
      <c r="AAU54" s="402"/>
      <c r="AAV54" s="402"/>
      <c r="AAW54" s="402"/>
      <c r="AAX54" s="402"/>
      <c r="AAY54" s="402"/>
      <c r="AAZ54" s="402"/>
      <c r="ABA54" s="402"/>
      <c r="ABB54" s="402"/>
      <c r="ABC54" s="402"/>
      <c r="ABD54" s="402"/>
      <c r="ABE54" s="402"/>
      <c r="ABF54" s="402"/>
      <c r="ABG54" s="402"/>
      <c r="ABH54" s="402"/>
      <c r="ABI54" s="402"/>
      <c r="ABJ54" s="402"/>
      <c r="ABK54" s="402"/>
      <c r="ABL54" s="402"/>
      <c r="ABM54" s="402"/>
      <c r="ABN54" s="402"/>
      <c r="ABO54" s="402"/>
      <c r="ABP54" s="402"/>
      <c r="ABQ54" s="402"/>
      <c r="ABR54" s="402"/>
      <c r="ABS54" s="402"/>
      <c r="ABT54" s="402"/>
      <c r="ABU54" s="402"/>
      <c r="ABV54" s="402"/>
      <c r="ABW54" s="402"/>
      <c r="ABX54" s="402"/>
      <c r="ABY54" s="402"/>
      <c r="ABZ54" s="402"/>
      <c r="ACA54" s="402"/>
      <c r="ACB54" s="402"/>
      <c r="ACC54" s="402"/>
      <c r="ACD54" s="402"/>
      <c r="ACE54" s="402"/>
      <c r="ACF54" s="402"/>
      <c r="ACG54" s="402"/>
      <c r="ACH54" s="402"/>
      <c r="ACI54" s="402"/>
      <c r="ACJ54" s="402"/>
      <c r="ACK54" s="402"/>
      <c r="ACL54" s="402"/>
      <c r="ACM54" s="402"/>
      <c r="ACN54" s="402"/>
      <c r="ACO54" s="402"/>
      <c r="ACP54" s="402"/>
      <c r="ACQ54" s="402"/>
      <c r="ACR54" s="402"/>
      <c r="ACS54" s="402"/>
      <c r="ACT54" s="402"/>
      <c r="ACU54" s="402"/>
      <c r="ACV54" s="402"/>
      <c r="ACW54" s="402"/>
      <c r="ACX54" s="402"/>
      <c r="ACY54" s="402"/>
      <c r="ACZ54" s="402"/>
      <c r="ADA54" s="402"/>
      <c r="ADB54" s="402"/>
      <c r="ADC54" s="402"/>
      <c r="ADD54" s="402"/>
      <c r="ADE54" s="402"/>
      <c r="ADF54" s="402"/>
      <c r="ADG54" s="402"/>
      <c r="ADH54" s="402"/>
      <c r="ADI54" s="402"/>
      <c r="ADJ54" s="402"/>
      <c r="ADK54" s="402"/>
      <c r="ADL54" s="402"/>
      <c r="ADM54" s="402"/>
      <c r="ADN54" s="402"/>
      <c r="ADO54" s="402"/>
      <c r="ADP54" s="402"/>
      <c r="ADQ54" s="402"/>
      <c r="ADR54" s="402"/>
      <c r="ADS54" s="402"/>
      <c r="ADT54" s="402"/>
      <c r="ADU54" s="402"/>
      <c r="ADV54" s="402"/>
      <c r="ADW54" s="402"/>
      <c r="ADX54" s="402"/>
      <c r="ADY54" s="402"/>
      <c r="ADZ54" s="402"/>
      <c r="AEA54" s="402"/>
      <c r="AEB54" s="402"/>
      <c r="AEC54" s="402"/>
      <c r="AED54" s="402"/>
      <c r="AEE54" s="402"/>
      <c r="AEF54" s="402"/>
      <c r="AEG54" s="402"/>
      <c r="AEH54" s="402"/>
      <c r="AEI54" s="402"/>
      <c r="AEJ54" s="402"/>
      <c r="AEK54" s="402"/>
      <c r="AEL54" s="402"/>
      <c r="AEM54" s="402"/>
      <c r="AEN54" s="402"/>
      <c r="AEO54" s="402"/>
      <c r="AEP54" s="402"/>
      <c r="AEQ54" s="402"/>
      <c r="AER54" s="402"/>
      <c r="AES54" s="402"/>
      <c r="AET54" s="402"/>
      <c r="AEU54" s="402"/>
      <c r="AEV54" s="402"/>
      <c r="AEW54" s="402"/>
      <c r="AEX54" s="402"/>
      <c r="AEY54" s="402"/>
      <c r="AEZ54" s="402"/>
      <c r="AFA54" s="402"/>
      <c r="AFB54" s="402"/>
      <c r="AFC54" s="402"/>
      <c r="AFD54" s="402"/>
      <c r="AFE54" s="402"/>
      <c r="AFF54" s="402"/>
      <c r="AFG54" s="402"/>
      <c r="AFH54" s="402"/>
      <c r="AFI54" s="402"/>
      <c r="AFJ54" s="402"/>
      <c r="AFK54" s="402"/>
      <c r="AFL54" s="402"/>
      <c r="AFM54" s="402"/>
      <c r="AFN54" s="402"/>
      <c r="AFO54" s="402"/>
      <c r="AFP54" s="402"/>
      <c r="AFQ54" s="402"/>
      <c r="AFR54" s="402"/>
      <c r="AFS54" s="402"/>
      <c r="AFT54" s="402"/>
      <c r="AFU54" s="402"/>
      <c r="AFV54" s="402"/>
      <c r="AFW54" s="402"/>
      <c r="AFX54" s="402"/>
      <c r="AFY54" s="402"/>
      <c r="AFZ54" s="402"/>
      <c r="AGA54" s="402"/>
      <c r="AGB54" s="402"/>
      <c r="AGC54" s="402"/>
      <c r="AGD54" s="402"/>
      <c r="AGE54" s="402"/>
      <c r="AGF54" s="402"/>
      <c r="AGG54" s="402"/>
      <c r="AGH54" s="402"/>
      <c r="AGI54" s="402"/>
      <c r="AGJ54" s="402"/>
      <c r="AGK54" s="402"/>
      <c r="AGL54" s="402"/>
      <c r="AGM54" s="402"/>
      <c r="AGN54" s="402"/>
      <c r="AGO54" s="402"/>
      <c r="AGP54" s="402"/>
      <c r="AGQ54" s="402"/>
      <c r="AGR54" s="402"/>
      <c r="AGS54" s="402"/>
      <c r="AGT54" s="402"/>
      <c r="AGU54" s="402"/>
      <c r="AGV54" s="402"/>
      <c r="AGW54" s="402"/>
      <c r="AGX54" s="402"/>
      <c r="AGY54" s="402"/>
      <c r="AGZ54" s="402"/>
      <c r="AHA54" s="402"/>
      <c r="AHB54" s="402"/>
      <c r="AHC54" s="402"/>
      <c r="AHD54" s="402"/>
      <c r="AHE54" s="402"/>
      <c r="AHF54" s="402"/>
      <c r="AHG54" s="402"/>
      <c r="AHH54" s="402"/>
      <c r="AHI54" s="402"/>
      <c r="AHJ54" s="402"/>
      <c r="AHK54" s="402"/>
      <c r="AHL54" s="402"/>
      <c r="AHM54" s="402"/>
      <c r="AHN54" s="402"/>
      <c r="AHO54" s="402"/>
      <c r="AHP54" s="402"/>
      <c r="AHQ54" s="402"/>
      <c r="AHR54" s="402"/>
      <c r="AHS54" s="402"/>
      <c r="AHT54" s="402"/>
      <c r="AHU54" s="402"/>
      <c r="AHV54" s="402"/>
      <c r="AHW54" s="402"/>
      <c r="AHX54" s="402"/>
      <c r="AHY54" s="402"/>
      <c r="AHZ54" s="402"/>
      <c r="AIA54" s="402"/>
      <c r="AIB54" s="402"/>
      <c r="AIC54" s="402"/>
      <c r="AID54" s="402"/>
      <c r="AIE54" s="402"/>
      <c r="AIF54" s="402"/>
      <c r="AIG54" s="402"/>
      <c r="AIH54" s="402"/>
      <c r="AII54" s="402"/>
      <c r="AIJ54" s="402"/>
      <c r="AIK54" s="402"/>
      <c r="AIL54" s="402"/>
      <c r="AIM54" s="402"/>
      <c r="AIN54" s="402"/>
      <c r="AIO54" s="402"/>
      <c r="AIP54" s="402"/>
      <c r="AIQ54" s="402"/>
      <c r="AIR54" s="402"/>
      <c r="AIS54" s="402"/>
      <c r="AIT54" s="402"/>
      <c r="AIU54" s="402"/>
      <c r="AIV54" s="402"/>
      <c r="AIW54" s="402"/>
      <c r="AIX54" s="402"/>
      <c r="AIY54" s="402"/>
      <c r="AIZ54" s="402"/>
      <c r="AJA54" s="402"/>
      <c r="AJB54" s="402"/>
      <c r="AJC54" s="402"/>
      <c r="AJD54" s="402"/>
      <c r="AJE54" s="402"/>
      <c r="AJF54" s="402"/>
      <c r="AJG54" s="402"/>
      <c r="AJH54" s="402"/>
      <c r="AJI54" s="402"/>
      <c r="AJJ54" s="402"/>
      <c r="AJK54" s="402"/>
      <c r="AJL54" s="402"/>
      <c r="AJM54" s="402"/>
      <c r="AJN54" s="402"/>
      <c r="AJO54" s="402"/>
      <c r="AJP54" s="402"/>
      <c r="AJQ54" s="402"/>
      <c r="AJR54" s="402"/>
      <c r="AJS54" s="402"/>
      <c r="AJT54" s="402"/>
      <c r="AJU54" s="402"/>
      <c r="AJV54" s="402"/>
      <c r="AJW54" s="402"/>
      <c r="AJX54" s="402"/>
      <c r="AJY54" s="402"/>
      <c r="AJZ54" s="402"/>
      <c r="AKA54" s="402"/>
      <c r="AKB54" s="402"/>
      <c r="AKC54" s="402"/>
      <c r="AKD54" s="402"/>
      <c r="AKE54" s="402"/>
      <c r="AKF54" s="402"/>
      <c r="AKG54" s="402"/>
      <c r="AKH54" s="402"/>
      <c r="AKI54" s="402"/>
      <c r="AKJ54" s="402"/>
      <c r="AKK54" s="402"/>
      <c r="AKL54" s="402"/>
      <c r="AKM54" s="402"/>
      <c r="AKN54" s="402"/>
      <c r="AKO54" s="402"/>
      <c r="AKP54" s="402"/>
      <c r="AKQ54" s="402"/>
      <c r="AKR54" s="402"/>
      <c r="AKS54" s="402"/>
      <c r="AKT54" s="402"/>
      <c r="AKU54" s="402"/>
      <c r="AKV54" s="402"/>
      <c r="AKW54" s="402"/>
      <c r="AKX54" s="402"/>
      <c r="AKY54" s="402"/>
      <c r="AKZ54" s="402"/>
      <c r="ALA54" s="402"/>
      <c r="ALB54" s="402"/>
      <c r="ALC54" s="402"/>
      <c r="ALD54" s="402"/>
      <c r="ALE54" s="402"/>
      <c r="ALF54" s="402"/>
      <c r="ALG54" s="402"/>
      <c r="ALH54" s="402"/>
      <c r="ALI54" s="402"/>
      <c r="ALJ54" s="402"/>
      <c r="ALK54" s="402"/>
      <c r="ALL54" s="402"/>
      <c r="ALM54" s="402"/>
      <c r="ALN54" s="402"/>
      <c r="ALO54" s="402"/>
      <c r="ALP54" s="402"/>
      <c r="ALQ54" s="402"/>
      <c r="ALR54" s="402"/>
      <c r="ALS54" s="402"/>
      <c r="ALT54" s="402"/>
      <c r="ALU54" s="402"/>
      <c r="ALV54" s="402"/>
      <c r="ALW54" s="402"/>
      <c r="ALX54" s="402"/>
      <c r="ALY54" s="402"/>
      <c r="ALZ54" s="402"/>
      <c r="AMA54" s="402"/>
      <c r="AMB54" s="402"/>
      <c r="AMC54" s="402"/>
      <c r="AMD54" s="402"/>
      <c r="AME54" s="402"/>
      <c r="AMF54" s="402"/>
      <c r="AMG54" s="402"/>
      <c r="AMH54" s="402"/>
      <c r="AMI54" s="402"/>
      <c r="AMJ54" s="402"/>
    </row>
    <row r="55" spans="1:1025" s="415" customFormat="1" ht="18.75">
      <c r="A55" s="777" t="str">
        <f>IF(D20&lt;B20,"Si è poi costatato un peggioramento dei costi sul fronte del personale ","Si è poi costatata una diminuzione dei costi del personale")</f>
        <v xml:space="preserve">Si è poi costatato un peggioramento dei costi sul fronte del personale </v>
      </c>
      <c r="B55" s="777"/>
      <c r="C55" s="777"/>
      <c r="D55" s="777"/>
      <c r="E55" s="777"/>
      <c r="F55" s="679"/>
      <c r="G55" s="425"/>
      <c r="H55" s="613"/>
      <c r="I55" s="615"/>
      <c r="J55" s="615"/>
      <c r="K55" s="615"/>
      <c r="L55" s="615"/>
      <c r="M55" s="615"/>
      <c r="N55" s="615"/>
      <c r="O55" s="615"/>
      <c r="P55" s="615">
        <f>1-(COS(RADIANS(L54)*(I54-J54)/(K54-J54))+1)/2</f>
        <v>0.72086214631754619</v>
      </c>
      <c r="Q55" s="615">
        <f>(SIN(RADIANS(L54)*(I54-J54)/(K54-J54))+1)/2</f>
        <v>0.94857542545708728</v>
      </c>
      <c r="R55" s="613"/>
      <c r="S55" s="613"/>
      <c r="T55" s="425"/>
      <c r="U55" s="425"/>
      <c r="V55" s="425"/>
      <c r="W55" s="425"/>
      <c r="X55" s="425"/>
      <c r="Y55" s="425"/>
      <c r="Z55" s="425"/>
      <c r="AA55" s="425"/>
      <c r="AB55" s="425"/>
      <c r="AC55" s="402"/>
      <c r="AD55" s="402"/>
      <c r="AE55" s="402"/>
      <c r="AF55" s="402"/>
      <c r="AG55" s="402"/>
      <c r="AH55" s="402"/>
      <c r="AI55" s="402"/>
      <c r="AJ55" s="402"/>
      <c r="AK55" s="402"/>
      <c r="AL55" s="402"/>
      <c r="AM55" s="402"/>
      <c r="AN55" s="402"/>
      <c r="AO55" s="402"/>
      <c r="AP55" s="402"/>
      <c r="AQ55" s="402"/>
      <c r="AR55" s="402"/>
      <c r="AS55" s="402"/>
      <c r="AT55" s="402"/>
      <c r="AU55" s="402"/>
      <c r="AV55" s="402"/>
      <c r="AW55" s="402"/>
      <c r="AX55" s="402"/>
      <c r="AY55" s="402"/>
      <c r="AZ55" s="402"/>
      <c r="BA55" s="402"/>
      <c r="BB55" s="402"/>
      <c r="BC55" s="402"/>
      <c r="BD55" s="402"/>
      <c r="BE55" s="402"/>
      <c r="BF55" s="402"/>
      <c r="BG55" s="402"/>
      <c r="BH55" s="402"/>
      <c r="BI55" s="402"/>
      <c r="BJ55" s="402"/>
      <c r="BK55" s="402"/>
      <c r="BL55" s="402"/>
      <c r="BM55" s="402"/>
      <c r="BN55" s="402"/>
      <c r="BO55" s="402"/>
      <c r="BP55" s="402"/>
      <c r="BQ55" s="402"/>
      <c r="BR55" s="402"/>
      <c r="BS55" s="402"/>
      <c r="BT55" s="402"/>
      <c r="BU55" s="402"/>
      <c r="BV55" s="402"/>
      <c r="BW55" s="402"/>
      <c r="BX55" s="402"/>
      <c r="BY55" s="402"/>
      <c r="BZ55" s="402"/>
      <c r="CA55" s="402"/>
      <c r="CB55" s="402"/>
      <c r="CC55" s="402"/>
      <c r="CD55" s="402"/>
      <c r="CE55" s="402"/>
      <c r="CF55" s="402"/>
      <c r="CG55" s="402"/>
      <c r="CH55" s="402"/>
      <c r="CI55" s="402"/>
      <c r="CJ55" s="402"/>
      <c r="CK55" s="402"/>
      <c r="CL55" s="402"/>
      <c r="CM55" s="402"/>
      <c r="CN55" s="402"/>
      <c r="CO55" s="402"/>
      <c r="CP55" s="402"/>
      <c r="CQ55" s="402"/>
      <c r="CR55" s="402"/>
      <c r="CS55" s="402"/>
      <c r="CT55" s="402"/>
      <c r="CU55" s="402"/>
      <c r="CV55" s="402"/>
      <c r="CW55" s="402"/>
      <c r="CX55" s="402"/>
      <c r="CY55" s="402"/>
      <c r="CZ55" s="402"/>
      <c r="DA55" s="402"/>
      <c r="DB55" s="402"/>
      <c r="DC55" s="402"/>
      <c r="DD55" s="402"/>
      <c r="DE55" s="402"/>
      <c r="DF55" s="402"/>
      <c r="DG55" s="402"/>
      <c r="DH55" s="402"/>
      <c r="DI55" s="402"/>
      <c r="DJ55" s="402"/>
      <c r="DK55" s="402"/>
      <c r="DL55" s="402"/>
      <c r="DM55" s="402"/>
      <c r="DN55" s="402"/>
      <c r="DO55" s="402"/>
      <c r="DP55" s="402"/>
      <c r="DQ55" s="402"/>
      <c r="DR55" s="402"/>
      <c r="DS55" s="402"/>
      <c r="DT55" s="402"/>
      <c r="DU55" s="402"/>
      <c r="DV55" s="402"/>
      <c r="DW55" s="402"/>
      <c r="DX55" s="402"/>
      <c r="DY55" s="402"/>
      <c r="DZ55" s="402"/>
      <c r="EA55" s="402"/>
      <c r="EB55" s="402"/>
      <c r="EC55" s="402"/>
      <c r="ED55" s="402"/>
      <c r="EE55" s="402"/>
      <c r="EF55" s="402"/>
      <c r="EG55" s="402"/>
      <c r="EH55" s="402"/>
      <c r="EI55" s="402"/>
      <c r="EJ55" s="402"/>
      <c r="EK55" s="402"/>
      <c r="EL55" s="402"/>
      <c r="EM55" s="402"/>
      <c r="EN55" s="402"/>
      <c r="EO55" s="402"/>
      <c r="EP55" s="402"/>
      <c r="EQ55" s="402"/>
      <c r="ER55" s="402"/>
      <c r="ES55" s="402"/>
      <c r="ET55" s="402"/>
      <c r="EU55" s="402"/>
      <c r="EV55" s="402"/>
      <c r="EW55" s="402"/>
      <c r="EX55" s="402"/>
      <c r="EY55" s="402"/>
      <c r="EZ55" s="402"/>
      <c r="FA55" s="402"/>
      <c r="FB55" s="402"/>
      <c r="FC55" s="402"/>
      <c r="FD55" s="402"/>
      <c r="FE55" s="402"/>
      <c r="FF55" s="402"/>
      <c r="FG55" s="402"/>
      <c r="FH55" s="402"/>
      <c r="FI55" s="402"/>
      <c r="FJ55" s="402"/>
      <c r="FK55" s="402"/>
      <c r="FL55" s="402"/>
      <c r="FM55" s="402"/>
      <c r="FN55" s="402"/>
      <c r="FO55" s="402"/>
      <c r="FP55" s="402"/>
      <c r="FQ55" s="402"/>
      <c r="FR55" s="402"/>
      <c r="FS55" s="402"/>
      <c r="FT55" s="402"/>
      <c r="FU55" s="402"/>
      <c r="FV55" s="402"/>
      <c r="FW55" s="402"/>
      <c r="FX55" s="402"/>
      <c r="FY55" s="402"/>
      <c r="FZ55" s="402"/>
      <c r="GA55" s="402"/>
      <c r="GB55" s="402"/>
      <c r="GC55" s="402"/>
      <c r="GD55" s="402"/>
      <c r="GE55" s="402"/>
      <c r="GF55" s="402"/>
      <c r="GG55" s="402"/>
      <c r="GH55" s="402"/>
      <c r="GI55" s="402"/>
      <c r="GJ55" s="402"/>
      <c r="GK55" s="402"/>
      <c r="GL55" s="402"/>
      <c r="GM55" s="402"/>
      <c r="GN55" s="402"/>
      <c r="GO55" s="402"/>
      <c r="GP55" s="402"/>
      <c r="GQ55" s="402"/>
      <c r="GR55" s="402"/>
      <c r="GS55" s="402"/>
      <c r="GT55" s="402"/>
      <c r="GU55" s="402"/>
      <c r="GV55" s="402"/>
      <c r="GW55" s="402"/>
      <c r="GX55" s="402"/>
      <c r="GY55" s="402"/>
      <c r="GZ55" s="402"/>
      <c r="HA55" s="402"/>
      <c r="HB55" s="402"/>
      <c r="HC55" s="402"/>
      <c r="HD55" s="402"/>
      <c r="HE55" s="402"/>
      <c r="HF55" s="402"/>
      <c r="HG55" s="402"/>
      <c r="HH55" s="402"/>
      <c r="HI55" s="402"/>
      <c r="HJ55" s="402"/>
      <c r="HK55" s="402"/>
      <c r="HL55" s="402"/>
      <c r="HM55" s="402"/>
      <c r="HN55" s="402"/>
      <c r="HO55" s="402"/>
      <c r="HP55" s="402"/>
      <c r="HQ55" s="402"/>
      <c r="HR55" s="402"/>
      <c r="HS55" s="402"/>
      <c r="HT55" s="402"/>
      <c r="HU55" s="402"/>
      <c r="HV55" s="402"/>
      <c r="HW55" s="402"/>
      <c r="HX55" s="402"/>
      <c r="HY55" s="402"/>
      <c r="HZ55" s="402"/>
      <c r="IA55" s="402"/>
      <c r="IB55" s="402"/>
      <c r="IC55" s="402"/>
      <c r="ID55" s="402"/>
      <c r="IE55" s="402"/>
      <c r="IF55" s="402"/>
      <c r="IG55" s="402"/>
      <c r="IH55" s="402"/>
      <c r="II55" s="402"/>
      <c r="IJ55" s="402"/>
      <c r="IK55" s="402"/>
      <c r="IL55" s="402"/>
      <c r="IM55" s="402"/>
      <c r="IN55" s="402"/>
      <c r="IO55" s="402"/>
      <c r="IP55" s="402"/>
      <c r="IQ55" s="402"/>
      <c r="IR55" s="402"/>
      <c r="IS55" s="402"/>
      <c r="IT55" s="402"/>
      <c r="IU55" s="402"/>
      <c r="IV55" s="402"/>
      <c r="IW55" s="402"/>
      <c r="IX55" s="402"/>
      <c r="IY55" s="402"/>
      <c r="IZ55" s="402"/>
      <c r="JA55" s="402"/>
      <c r="JB55" s="402"/>
      <c r="JC55" s="402"/>
      <c r="JD55" s="402"/>
      <c r="JE55" s="402"/>
      <c r="JF55" s="402"/>
      <c r="JG55" s="402"/>
      <c r="JH55" s="402"/>
      <c r="JI55" s="402"/>
      <c r="JJ55" s="402"/>
      <c r="JK55" s="402"/>
      <c r="JL55" s="402"/>
      <c r="JM55" s="402"/>
      <c r="JN55" s="402"/>
      <c r="JO55" s="402"/>
      <c r="JP55" s="402"/>
      <c r="JQ55" s="402"/>
      <c r="JR55" s="402"/>
      <c r="JS55" s="402"/>
      <c r="JT55" s="402"/>
      <c r="JU55" s="402"/>
      <c r="JV55" s="402"/>
      <c r="JW55" s="402"/>
      <c r="JX55" s="402"/>
      <c r="JY55" s="402"/>
      <c r="JZ55" s="402"/>
      <c r="KA55" s="402"/>
      <c r="KB55" s="402"/>
      <c r="KC55" s="402"/>
      <c r="KD55" s="402"/>
      <c r="KE55" s="402"/>
      <c r="KF55" s="402"/>
      <c r="KG55" s="402"/>
      <c r="KH55" s="402"/>
      <c r="KI55" s="402"/>
      <c r="KJ55" s="402"/>
      <c r="KK55" s="402"/>
      <c r="KL55" s="402"/>
      <c r="KM55" s="402"/>
      <c r="KN55" s="402"/>
      <c r="KO55" s="402"/>
      <c r="KP55" s="402"/>
      <c r="KQ55" s="402"/>
      <c r="KR55" s="402"/>
      <c r="KS55" s="402"/>
      <c r="KT55" s="402"/>
      <c r="KU55" s="402"/>
      <c r="KV55" s="402"/>
      <c r="KW55" s="402"/>
      <c r="KX55" s="402"/>
      <c r="KY55" s="402"/>
      <c r="KZ55" s="402"/>
      <c r="LA55" s="402"/>
      <c r="LB55" s="402"/>
      <c r="LC55" s="402"/>
      <c r="LD55" s="402"/>
      <c r="LE55" s="402"/>
      <c r="LF55" s="402"/>
      <c r="LG55" s="402"/>
      <c r="LH55" s="402"/>
      <c r="LI55" s="402"/>
      <c r="LJ55" s="402"/>
      <c r="LK55" s="402"/>
      <c r="LL55" s="402"/>
      <c r="LM55" s="402"/>
      <c r="LN55" s="402"/>
      <c r="LO55" s="402"/>
      <c r="LP55" s="402"/>
      <c r="LQ55" s="402"/>
      <c r="LR55" s="402"/>
      <c r="LS55" s="402"/>
      <c r="LT55" s="402"/>
      <c r="LU55" s="402"/>
      <c r="LV55" s="402"/>
      <c r="LW55" s="402"/>
      <c r="LX55" s="402"/>
      <c r="LY55" s="402"/>
      <c r="LZ55" s="402"/>
      <c r="MA55" s="402"/>
      <c r="MB55" s="402"/>
      <c r="MC55" s="402"/>
      <c r="MD55" s="402"/>
      <c r="ME55" s="402"/>
      <c r="MF55" s="402"/>
      <c r="MG55" s="402"/>
      <c r="MH55" s="402"/>
      <c r="MI55" s="402"/>
      <c r="MJ55" s="402"/>
      <c r="MK55" s="402"/>
      <c r="ML55" s="402"/>
      <c r="MM55" s="402"/>
      <c r="MN55" s="402"/>
      <c r="MO55" s="402"/>
      <c r="MP55" s="402"/>
      <c r="MQ55" s="402"/>
      <c r="MR55" s="402"/>
      <c r="MS55" s="402"/>
      <c r="MT55" s="402"/>
      <c r="MU55" s="402"/>
      <c r="MV55" s="402"/>
      <c r="MW55" s="402"/>
      <c r="MX55" s="402"/>
      <c r="MY55" s="402"/>
      <c r="MZ55" s="402"/>
      <c r="NA55" s="402"/>
      <c r="NB55" s="402"/>
      <c r="NC55" s="402"/>
      <c r="ND55" s="402"/>
      <c r="NE55" s="402"/>
      <c r="NF55" s="402"/>
      <c r="NG55" s="402"/>
      <c r="NH55" s="402"/>
      <c r="NI55" s="402"/>
      <c r="NJ55" s="402"/>
      <c r="NK55" s="402"/>
      <c r="NL55" s="402"/>
      <c r="NM55" s="402"/>
      <c r="NN55" s="402"/>
      <c r="NO55" s="402"/>
      <c r="NP55" s="402"/>
      <c r="NQ55" s="402"/>
      <c r="NR55" s="402"/>
      <c r="NS55" s="402"/>
      <c r="NT55" s="402"/>
      <c r="NU55" s="402"/>
      <c r="NV55" s="402"/>
      <c r="NW55" s="402"/>
      <c r="NX55" s="402"/>
      <c r="NY55" s="402"/>
      <c r="NZ55" s="402"/>
      <c r="OA55" s="402"/>
      <c r="OB55" s="402"/>
      <c r="OC55" s="402"/>
      <c r="OD55" s="402"/>
      <c r="OE55" s="402"/>
      <c r="OF55" s="402"/>
      <c r="OG55" s="402"/>
      <c r="OH55" s="402"/>
      <c r="OI55" s="402"/>
      <c r="OJ55" s="402"/>
      <c r="OK55" s="402"/>
      <c r="OL55" s="402"/>
      <c r="OM55" s="402"/>
      <c r="ON55" s="402"/>
      <c r="OO55" s="402"/>
      <c r="OP55" s="402"/>
      <c r="OQ55" s="402"/>
      <c r="OR55" s="402"/>
      <c r="OS55" s="402"/>
      <c r="OT55" s="402"/>
      <c r="OU55" s="402"/>
      <c r="OV55" s="402"/>
      <c r="OW55" s="402"/>
      <c r="OX55" s="402"/>
      <c r="OY55" s="402"/>
      <c r="OZ55" s="402"/>
      <c r="PA55" s="402"/>
      <c r="PB55" s="402"/>
      <c r="PC55" s="402"/>
      <c r="PD55" s="402"/>
      <c r="PE55" s="402"/>
      <c r="PF55" s="402"/>
      <c r="PG55" s="402"/>
      <c r="PH55" s="402"/>
      <c r="PI55" s="402"/>
      <c r="PJ55" s="402"/>
      <c r="PK55" s="402"/>
      <c r="PL55" s="402"/>
      <c r="PM55" s="402"/>
      <c r="PN55" s="402"/>
      <c r="PO55" s="402"/>
      <c r="PP55" s="402"/>
      <c r="PQ55" s="402"/>
      <c r="PR55" s="402"/>
      <c r="PS55" s="402"/>
      <c r="PT55" s="402"/>
      <c r="PU55" s="402"/>
      <c r="PV55" s="402"/>
      <c r="PW55" s="402"/>
      <c r="PX55" s="402"/>
      <c r="PY55" s="402"/>
      <c r="PZ55" s="402"/>
      <c r="QA55" s="402"/>
      <c r="QB55" s="402"/>
      <c r="QC55" s="402"/>
      <c r="QD55" s="402"/>
      <c r="QE55" s="402"/>
      <c r="QF55" s="402"/>
      <c r="QG55" s="402"/>
      <c r="QH55" s="402"/>
      <c r="QI55" s="402"/>
      <c r="QJ55" s="402"/>
      <c r="QK55" s="402"/>
      <c r="QL55" s="402"/>
      <c r="QM55" s="402"/>
      <c r="QN55" s="402"/>
      <c r="QO55" s="402"/>
      <c r="QP55" s="402"/>
      <c r="QQ55" s="402"/>
      <c r="QR55" s="402"/>
      <c r="QS55" s="402"/>
      <c r="QT55" s="402"/>
      <c r="QU55" s="402"/>
      <c r="QV55" s="402"/>
      <c r="QW55" s="402"/>
      <c r="QX55" s="402"/>
      <c r="QY55" s="402"/>
      <c r="QZ55" s="402"/>
      <c r="RA55" s="402"/>
      <c r="RB55" s="402"/>
      <c r="RC55" s="402"/>
      <c r="RD55" s="402"/>
      <c r="RE55" s="402"/>
      <c r="RF55" s="402"/>
      <c r="RG55" s="402"/>
      <c r="RH55" s="402"/>
      <c r="RI55" s="402"/>
      <c r="RJ55" s="402"/>
      <c r="RK55" s="402"/>
      <c r="RL55" s="402"/>
      <c r="RM55" s="402"/>
      <c r="RN55" s="402"/>
      <c r="RO55" s="402"/>
      <c r="RP55" s="402"/>
      <c r="RQ55" s="402"/>
      <c r="RR55" s="402"/>
      <c r="RS55" s="402"/>
      <c r="RT55" s="402"/>
      <c r="RU55" s="402"/>
      <c r="RV55" s="402"/>
      <c r="RW55" s="402"/>
      <c r="RX55" s="402"/>
      <c r="RY55" s="402"/>
      <c r="RZ55" s="402"/>
      <c r="SA55" s="402"/>
      <c r="SB55" s="402"/>
      <c r="SC55" s="402"/>
      <c r="SD55" s="402"/>
      <c r="SE55" s="402"/>
      <c r="SF55" s="402"/>
      <c r="SG55" s="402"/>
      <c r="SH55" s="402"/>
      <c r="SI55" s="402"/>
      <c r="SJ55" s="402"/>
      <c r="SK55" s="402"/>
      <c r="SL55" s="402"/>
      <c r="SM55" s="402"/>
      <c r="SN55" s="402"/>
      <c r="SO55" s="402"/>
      <c r="SP55" s="402"/>
      <c r="SQ55" s="402"/>
      <c r="SR55" s="402"/>
      <c r="SS55" s="402"/>
      <c r="ST55" s="402"/>
      <c r="SU55" s="402"/>
      <c r="SV55" s="402"/>
      <c r="SW55" s="402"/>
      <c r="SX55" s="402"/>
      <c r="SY55" s="402"/>
      <c r="SZ55" s="402"/>
      <c r="TA55" s="402"/>
      <c r="TB55" s="402"/>
      <c r="TC55" s="402"/>
      <c r="TD55" s="402"/>
      <c r="TE55" s="402"/>
      <c r="TF55" s="402"/>
      <c r="TG55" s="402"/>
      <c r="TH55" s="402"/>
      <c r="TI55" s="402"/>
      <c r="TJ55" s="402"/>
      <c r="TK55" s="402"/>
      <c r="TL55" s="402"/>
      <c r="TM55" s="402"/>
      <c r="TN55" s="402"/>
      <c r="TO55" s="402"/>
      <c r="TP55" s="402"/>
      <c r="TQ55" s="402"/>
      <c r="TR55" s="402"/>
      <c r="TS55" s="402"/>
      <c r="TT55" s="402"/>
      <c r="TU55" s="402"/>
      <c r="TV55" s="402"/>
      <c r="TW55" s="402"/>
      <c r="TX55" s="402"/>
      <c r="TY55" s="402"/>
      <c r="TZ55" s="402"/>
      <c r="UA55" s="402"/>
      <c r="UB55" s="402"/>
      <c r="UC55" s="402"/>
      <c r="UD55" s="402"/>
      <c r="UE55" s="402"/>
      <c r="UF55" s="402"/>
      <c r="UG55" s="402"/>
      <c r="UH55" s="402"/>
      <c r="UI55" s="402"/>
      <c r="UJ55" s="402"/>
      <c r="UK55" s="402"/>
      <c r="UL55" s="402"/>
      <c r="UM55" s="402"/>
      <c r="UN55" s="402"/>
      <c r="UO55" s="402"/>
      <c r="UP55" s="402"/>
      <c r="UQ55" s="402"/>
      <c r="UR55" s="402"/>
      <c r="US55" s="402"/>
      <c r="UT55" s="402"/>
      <c r="UU55" s="402"/>
      <c r="UV55" s="402"/>
      <c r="UW55" s="402"/>
      <c r="UX55" s="402"/>
      <c r="UY55" s="402"/>
      <c r="UZ55" s="402"/>
      <c r="VA55" s="402"/>
      <c r="VB55" s="402"/>
      <c r="VC55" s="402"/>
      <c r="VD55" s="402"/>
      <c r="VE55" s="402"/>
      <c r="VF55" s="402"/>
      <c r="VG55" s="402"/>
      <c r="VH55" s="402"/>
      <c r="VI55" s="402"/>
      <c r="VJ55" s="402"/>
      <c r="VK55" s="402"/>
      <c r="VL55" s="402"/>
      <c r="VM55" s="402"/>
      <c r="VN55" s="402"/>
      <c r="VO55" s="402"/>
      <c r="VP55" s="402"/>
      <c r="VQ55" s="402"/>
      <c r="VR55" s="402"/>
      <c r="VS55" s="402"/>
      <c r="VT55" s="402"/>
      <c r="VU55" s="402"/>
      <c r="VV55" s="402"/>
      <c r="VW55" s="402"/>
      <c r="VX55" s="402"/>
      <c r="VY55" s="402"/>
      <c r="VZ55" s="402"/>
      <c r="WA55" s="402"/>
      <c r="WB55" s="402"/>
      <c r="WC55" s="402"/>
      <c r="WD55" s="402"/>
      <c r="WE55" s="402"/>
      <c r="WF55" s="402"/>
      <c r="WG55" s="402"/>
      <c r="WH55" s="402"/>
      <c r="WI55" s="402"/>
      <c r="WJ55" s="402"/>
      <c r="WK55" s="402"/>
      <c r="WL55" s="402"/>
      <c r="WM55" s="402"/>
      <c r="WN55" s="402"/>
      <c r="WO55" s="402"/>
      <c r="WP55" s="402"/>
      <c r="WQ55" s="402"/>
      <c r="WR55" s="402"/>
      <c r="WS55" s="402"/>
      <c r="WT55" s="402"/>
      <c r="WU55" s="402"/>
      <c r="WV55" s="402"/>
      <c r="WW55" s="402"/>
      <c r="WX55" s="402"/>
      <c r="WY55" s="402"/>
      <c r="WZ55" s="402"/>
      <c r="XA55" s="402"/>
      <c r="XB55" s="402"/>
      <c r="XC55" s="402"/>
      <c r="XD55" s="402"/>
      <c r="XE55" s="402"/>
      <c r="XF55" s="402"/>
      <c r="XG55" s="402"/>
      <c r="XH55" s="402"/>
      <c r="XI55" s="402"/>
      <c r="XJ55" s="402"/>
      <c r="XK55" s="402"/>
      <c r="XL55" s="402"/>
      <c r="XM55" s="402"/>
      <c r="XN55" s="402"/>
      <c r="XO55" s="402"/>
      <c r="XP55" s="402"/>
      <c r="XQ55" s="402"/>
      <c r="XR55" s="402"/>
      <c r="XS55" s="402"/>
      <c r="XT55" s="402"/>
      <c r="XU55" s="402"/>
      <c r="XV55" s="402"/>
      <c r="XW55" s="402"/>
      <c r="XX55" s="402"/>
      <c r="XY55" s="402"/>
      <c r="XZ55" s="402"/>
      <c r="YA55" s="402"/>
      <c r="YB55" s="402"/>
      <c r="YC55" s="402"/>
      <c r="YD55" s="402"/>
      <c r="YE55" s="402"/>
      <c r="YF55" s="402"/>
      <c r="YG55" s="402"/>
      <c r="YH55" s="402"/>
      <c r="YI55" s="402"/>
      <c r="YJ55" s="402"/>
      <c r="YK55" s="402"/>
      <c r="YL55" s="402"/>
      <c r="YM55" s="402"/>
      <c r="YN55" s="402"/>
      <c r="YO55" s="402"/>
      <c r="YP55" s="402"/>
      <c r="YQ55" s="402"/>
      <c r="YR55" s="402"/>
      <c r="YS55" s="402"/>
      <c r="YT55" s="402"/>
      <c r="YU55" s="402"/>
      <c r="YV55" s="402"/>
      <c r="YW55" s="402"/>
      <c r="YX55" s="402"/>
      <c r="YY55" s="402"/>
      <c r="YZ55" s="402"/>
      <c r="ZA55" s="402"/>
      <c r="ZB55" s="402"/>
      <c r="ZC55" s="402"/>
      <c r="ZD55" s="402"/>
      <c r="ZE55" s="402"/>
      <c r="ZF55" s="402"/>
      <c r="ZG55" s="402"/>
      <c r="ZH55" s="402"/>
      <c r="ZI55" s="402"/>
      <c r="ZJ55" s="402"/>
      <c r="ZK55" s="402"/>
      <c r="ZL55" s="402"/>
      <c r="ZM55" s="402"/>
      <c r="ZN55" s="402"/>
      <c r="ZO55" s="402"/>
      <c r="ZP55" s="402"/>
      <c r="ZQ55" s="402"/>
      <c r="ZR55" s="402"/>
      <c r="ZS55" s="402"/>
      <c r="ZT55" s="402"/>
      <c r="ZU55" s="402"/>
      <c r="ZV55" s="402"/>
      <c r="ZW55" s="402"/>
      <c r="ZX55" s="402"/>
      <c r="ZY55" s="402"/>
      <c r="ZZ55" s="402"/>
      <c r="AAA55" s="402"/>
      <c r="AAB55" s="402"/>
      <c r="AAC55" s="402"/>
      <c r="AAD55" s="402"/>
      <c r="AAE55" s="402"/>
      <c r="AAF55" s="402"/>
      <c r="AAG55" s="402"/>
      <c r="AAH55" s="402"/>
      <c r="AAI55" s="402"/>
      <c r="AAJ55" s="402"/>
      <c r="AAK55" s="402"/>
      <c r="AAL55" s="402"/>
      <c r="AAM55" s="402"/>
      <c r="AAN55" s="402"/>
      <c r="AAO55" s="402"/>
      <c r="AAP55" s="402"/>
      <c r="AAQ55" s="402"/>
      <c r="AAR55" s="402"/>
      <c r="AAS55" s="402"/>
      <c r="AAT55" s="402"/>
      <c r="AAU55" s="402"/>
      <c r="AAV55" s="402"/>
      <c r="AAW55" s="402"/>
      <c r="AAX55" s="402"/>
      <c r="AAY55" s="402"/>
      <c r="AAZ55" s="402"/>
      <c r="ABA55" s="402"/>
      <c r="ABB55" s="402"/>
      <c r="ABC55" s="402"/>
      <c r="ABD55" s="402"/>
      <c r="ABE55" s="402"/>
      <c r="ABF55" s="402"/>
      <c r="ABG55" s="402"/>
      <c r="ABH55" s="402"/>
      <c r="ABI55" s="402"/>
      <c r="ABJ55" s="402"/>
      <c r="ABK55" s="402"/>
      <c r="ABL55" s="402"/>
      <c r="ABM55" s="402"/>
      <c r="ABN55" s="402"/>
      <c r="ABO55" s="402"/>
      <c r="ABP55" s="402"/>
      <c r="ABQ55" s="402"/>
      <c r="ABR55" s="402"/>
      <c r="ABS55" s="402"/>
      <c r="ABT55" s="402"/>
      <c r="ABU55" s="402"/>
      <c r="ABV55" s="402"/>
      <c r="ABW55" s="402"/>
      <c r="ABX55" s="402"/>
      <c r="ABY55" s="402"/>
      <c r="ABZ55" s="402"/>
      <c r="ACA55" s="402"/>
      <c r="ACB55" s="402"/>
      <c r="ACC55" s="402"/>
      <c r="ACD55" s="402"/>
      <c r="ACE55" s="402"/>
      <c r="ACF55" s="402"/>
      <c r="ACG55" s="402"/>
      <c r="ACH55" s="402"/>
      <c r="ACI55" s="402"/>
      <c r="ACJ55" s="402"/>
      <c r="ACK55" s="402"/>
      <c r="ACL55" s="402"/>
      <c r="ACM55" s="402"/>
      <c r="ACN55" s="402"/>
      <c r="ACO55" s="402"/>
      <c r="ACP55" s="402"/>
      <c r="ACQ55" s="402"/>
      <c r="ACR55" s="402"/>
      <c r="ACS55" s="402"/>
      <c r="ACT55" s="402"/>
      <c r="ACU55" s="402"/>
      <c r="ACV55" s="402"/>
      <c r="ACW55" s="402"/>
      <c r="ACX55" s="402"/>
      <c r="ACY55" s="402"/>
      <c r="ACZ55" s="402"/>
      <c r="ADA55" s="402"/>
      <c r="ADB55" s="402"/>
      <c r="ADC55" s="402"/>
      <c r="ADD55" s="402"/>
      <c r="ADE55" s="402"/>
      <c r="ADF55" s="402"/>
      <c r="ADG55" s="402"/>
      <c r="ADH55" s="402"/>
      <c r="ADI55" s="402"/>
      <c r="ADJ55" s="402"/>
      <c r="ADK55" s="402"/>
      <c r="ADL55" s="402"/>
      <c r="ADM55" s="402"/>
      <c r="ADN55" s="402"/>
      <c r="ADO55" s="402"/>
      <c r="ADP55" s="402"/>
      <c r="ADQ55" s="402"/>
      <c r="ADR55" s="402"/>
      <c r="ADS55" s="402"/>
      <c r="ADT55" s="402"/>
      <c r="ADU55" s="402"/>
      <c r="ADV55" s="402"/>
      <c r="ADW55" s="402"/>
      <c r="ADX55" s="402"/>
      <c r="ADY55" s="402"/>
      <c r="ADZ55" s="402"/>
      <c r="AEA55" s="402"/>
      <c r="AEB55" s="402"/>
      <c r="AEC55" s="402"/>
      <c r="AED55" s="402"/>
      <c r="AEE55" s="402"/>
      <c r="AEF55" s="402"/>
      <c r="AEG55" s="402"/>
      <c r="AEH55" s="402"/>
      <c r="AEI55" s="402"/>
      <c r="AEJ55" s="402"/>
      <c r="AEK55" s="402"/>
      <c r="AEL55" s="402"/>
      <c r="AEM55" s="402"/>
      <c r="AEN55" s="402"/>
      <c r="AEO55" s="402"/>
      <c r="AEP55" s="402"/>
      <c r="AEQ55" s="402"/>
      <c r="AER55" s="402"/>
      <c r="AES55" s="402"/>
      <c r="AET55" s="402"/>
      <c r="AEU55" s="402"/>
      <c r="AEV55" s="402"/>
      <c r="AEW55" s="402"/>
      <c r="AEX55" s="402"/>
      <c r="AEY55" s="402"/>
      <c r="AEZ55" s="402"/>
      <c r="AFA55" s="402"/>
      <c r="AFB55" s="402"/>
      <c r="AFC55" s="402"/>
      <c r="AFD55" s="402"/>
      <c r="AFE55" s="402"/>
      <c r="AFF55" s="402"/>
      <c r="AFG55" s="402"/>
      <c r="AFH55" s="402"/>
      <c r="AFI55" s="402"/>
      <c r="AFJ55" s="402"/>
      <c r="AFK55" s="402"/>
      <c r="AFL55" s="402"/>
      <c r="AFM55" s="402"/>
      <c r="AFN55" s="402"/>
      <c r="AFO55" s="402"/>
      <c r="AFP55" s="402"/>
      <c r="AFQ55" s="402"/>
      <c r="AFR55" s="402"/>
      <c r="AFS55" s="402"/>
      <c r="AFT55" s="402"/>
      <c r="AFU55" s="402"/>
      <c r="AFV55" s="402"/>
      <c r="AFW55" s="402"/>
      <c r="AFX55" s="402"/>
      <c r="AFY55" s="402"/>
      <c r="AFZ55" s="402"/>
      <c r="AGA55" s="402"/>
      <c r="AGB55" s="402"/>
      <c r="AGC55" s="402"/>
      <c r="AGD55" s="402"/>
      <c r="AGE55" s="402"/>
      <c r="AGF55" s="402"/>
      <c r="AGG55" s="402"/>
      <c r="AGH55" s="402"/>
      <c r="AGI55" s="402"/>
      <c r="AGJ55" s="402"/>
      <c r="AGK55" s="402"/>
      <c r="AGL55" s="402"/>
      <c r="AGM55" s="402"/>
      <c r="AGN55" s="402"/>
      <c r="AGO55" s="402"/>
      <c r="AGP55" s="402"/>
      <c r="AGQ55" s="402"/>
      <c r="AGR55" s="402"/>
      <c r="AGS55" s="402"/>
      <c r="AGT55" s="402"/>
      <c r="AGU55" s="402"/>
      <c r="AGV55" s="402"/>
      <c r="AGW55" s="402"/>
      <c r="AGX55" s="402"/>
      <c r="AGY55" s="402"/>
      <c r="AGZ55" s="402"/>
      <c r="AHA55" s="402"/>
      <c r="AHB55" s="402"/>
      <c r="AHC55" s="402"/>
      <c r="AHD55" s="402"/>
      <c r="AHE55" s="402"/>
      <c r="AHF55" s="402"/>
      <c r="AHG55" s="402"/>
      <c r="AHH55" s="402"/>
      <c r="AHI55" s="402"/>
      <c r="AHJ55" s="402"/>
      <c r="AHK55" s="402"/>
      <c r="AHL55" s="402"/>
      <c r="AHM55" s="402"/>
      <c r="AHN55" s="402"/>
      <c r="AHO55" s="402"/>
      <c r="AHP55" s="402"/>
      <c r="AHQ55" s="402"/>
      <c r="AHR55" s="402"/>
      <c r="AHS55" s="402"/>
      <c r="AHT55" s="402"/>
      <c r="AHU55" s="402"/>
      <c r="AHV55" s="402"/>
      <c r="AHW55" s="402"/>
      <c r="AHX55" s="402"/>
      <c r="AHY55" s="402"/>
      <c r="AHZ55" s="402"/>
      <c r="AIA55" s="402"/>
      <c r="AIB55" s="402"/>
      <c r="AIC55" s="402"/>
      <c r="AID55" s="402"/>
      <c r="AIE55" s="402"/>
      <c r="AIF55" s="402"/>
      <c r="AIG55" s="402"/>
      <c r="AIH55" s="402"/>
      <c r="AII55" s="402"/>
      <c r="AIJ55" s="402"/>
      <c r="AIK55" s="402"/>
      <c r="AIL55" s="402"/>
      <c r="AIM55" s="402"/>
      <c r="AIN55" s="402"/>
      <c r="AIO55" s="402"/>
      <c r="AIP55" s="402"/>
      <c r="AIQ55" s="402"/>
      <c r="AIR55" s="402"/>
      <c r="AIS55" s="402"/>
      <c r="AIT55" s="402"/>
      <c r="AIU55" s="402"/>
      <c r="AIV55" s="402"/>
      <c r="AIW55" s="402"/>
      <c r="AIX55" s="402"/>
      <c r="AIY55" s="402"/>
      <c r="AIZ55" s="402"/>
      <c r="AJA55" s="402"/>
      <c r="AJB55" s="402"/>
      <c r="AJC55" s="402"/>
      <c r="AJD55" s="402"/>
      <c r="AJE55" s="402"/>
      <c r="AJF55" s="402"/>
      <c r="AJG55" s="402"/>
      <c r="AJH55" s="402"/>
      <c r="AJI55" s="402"/>
      <c r="AJJ55" s="402"/>
      <c r="AJK55" s="402"/>
      <c r="AJL55" s="402"/>
      <c r="AJM55" s="402"/>
      <c r="AJN55" s="402"/>
      <c r="AJO55" s="402"/>
      <c r="AJP55" s="402"/>
      <c r="AJQ55" s="402"/>
      <c r="AJR55" s="402"/>
      <c r="AJS55" s="402"/>
      <c r="AJT55" s="402"/>
      <c r="AJU55" s="402"/>
      <c r="AJV55" s="402"/>
      <c r="AJW55" s="402"/>
      <c r="AJX55" s="402"/>
      <c r="AJY55" s="402"/>
      <c r="AJZ55" s="402"/>
      <c r="AKA55" s="402"/>
      <c r="AKB55" s="402"/>
      <c r="AKC55" s="402"/>
      <c r="AKD55" s="402"/>
      <c r="AKE55" s="402"/>
      <c r="AKF55" s="402"/>
      <c r="AKG55" s="402"/>
      <c r="AKH55" s="402"/>
      <c r="AKI55" s="402"/>
      <c r="AKJ55" s="402"/>
      <c r="AKK55" s="402"/>
      <c r="AKL55" s="402"/>
      <c r="AKM55" s="402"/>
      <c r="AKN55" s="402"/>
      <c r="AKO55" s="402"/>
      <c r="AKP55" s="402"/>
      <c r="AKQ55" s="402"/>
      <c r="AKR55" s="402"/>
      <c r="AKS55" s="402"/>
      <c r="AKT55" s="402"/>
      <c r="AKU55" s="402"/>
      <c r="AKV55" s="402"/>
      <c r="AKW55" s="402"/>
      <c r="AKX55" s="402"/>
      <c r="AKY55" s="402"/>
      <c r="AKZ55" s="402"/>
      <c r="ALA55" s="402"/>
      <c r="ALB55" s="402"/>
      <c r="ALC55" s="402"/>
      <c r="ALD55" s="402"/>
      <c r="ALE55" s="402"/>
      <c r="ALF55" s="402"/>
      <c r="ALG55" s="402"/>
      <c r="ALH55" s="402"/>
      <c r="ALI55" s="402"/>
      <c r="ALJ55" s="402"/>
      <c r="ALK55" s="402"/>
      <c r="ALL55" s="402"/>
      <c r="ALM55" s="402"/>
      <c r="ALN55" s="402"/>
      <c r="ALO55" s="402"/>
      <c r="ALP55" s="402"/>
      <c r="ALQ55" s="402"/>
      <c r="ALR55" s="402"/>
      <c r="ALS55" s="402"/>
      <c r="ALT55" s="402"/>
      <c r="ALU55" s="402"/>
      <c r="ALV55" s="402"/>
      <c r="ALW55" s="402"/>
      <c r="ALX55" s="402"/>
      <c r="ALY55" s="402"/>
      <c r="ALZ55" s="402"/>
      <c r="AMA55" s="402"/>
      <c r="AMB55" s="402"/>
      <c r="AMC55" s="402"/>
      <c r="AMD55" s="402"/>
      <c r="AME55" s="402"/>
      <c r="AMF55" s="402"/>
      <c r="AMG55" s="402"/>
      <c r="AMH55" s="402"/>
      <c r="AMI55" s="402"/>
      <c r="AMJ55" s="402"/>
    </row>
    <row r="56" spans="1:1025" s="415" customFormat="1" ht="18.75">
      <c r="A56" s="414"/>
      <c r="B56" s="414"/>
      <c r="C56" s="414"/>
      <c r="D56" s="414"/>
      <c r="E56" s="414"/>
      <c r="F56" s="679"/>
      <c r="G56" s="425"/>
      <c r="H56" s="613"/>
      <c r="I56" s="613"/>
      <c r="J56" s="613"/>
      <c r="K56" s="613"/>
      <c r="L56" s="613"/>
      <c r="M56" s="613"/>
      <c r="N56" s="613"/>
      <c r="O56" s="613"/>
      <c r="P56" s="613"/>
      <c r="Q56" s="613"/>
      <c r="R56" s="613"/>
      <c r="S56" s="613"/>
      <c r="T56" s="425"/>
      <c r="U56" s="425"/>
      <c r="V56" s="425"/>
      <c r="W56" s="425"/>
      <c r="X56" s="425"/>
      <c r="Y56" s="425"/>
      <c r="Z56" s="425"/>
      <c r="AA56" s="425"/>
      <c r="AB56" s="425"/>
      <c r="AC56" s="402"/>
      <c r="AD56" s="402"/>
      <c r="AE56" s="402"/>
      <c r="AF56" s="402"/>
      <c r="AG56" s="402"/>
      <c r="AH56" s="402"/>
      <c r="AI56" s="402"/>
      <c r="AJ56" s="402"/>
      <c r="AK56" s="402"/>
      <c r="AL56" s="402"/>
      <c r="AM56" s="402"/>
      <c r="AN56" s="402"/>
      <c r="AO56" s="402"/>
      <c r="AP56" s="402"/>
      <c r="AQ56" s="402"/>
      <c r="AR56" s="402"/>
      <c r="AS56" s="402"/>
      <c r="AT56" s="402"/>
      <c r="AU56" s="402"/>
      <c r="AV56" s="402"/>
      <c r="AW56" s="402"/>
      <c r="AX56" s="402"/>
      <c r="AY56" s="402"/>
      <c r="AZ56" s="402"/>
      <c r="BA56" s="402"/>
      <c r="BB56" s="402"/>
      <c r="BC56" s="402"/>
      <c r="BD56" s="402"/>
      <c r="BE56" s="402"/>
      <c r="BF56" s="402"/>
      <c r="BG56" s="402"/>
      <c r="BH56" s="402"/>
      <c r="BI56" s="402"/>
      <c r="BJ56" s="402"/>
      <c r="BK56" s="402"/>
      <c r="BL56" s="402"/>
      <c r="BM56" s="402"/>
      <c r="BN56" s="402"/>
      <c r="BO56" s="402"/>
      <c r="BP56" s="402"/>
      <c r="BQ56" s="402"/>
      <c r="BR56" s="402"/>
      <c r="BS56" s="402"/>
      <c r="BT56" s="402"/>
      <c r="BU56" s="402"/>
      <c r="BV56" s="402"/>
      <c r="BW56" s="402"/>
      <c r="BX56" s="402"/>
      <c r="BY56" s="402"/>
      <c r="BZ56" s="402"/>
      <c r="CA56" s="402"/>
      <c r="CB56" s="402"/>
      <c r="CC56" s="402"/>
      <c r="CD56" s="402"/>
      <c r="CE56" s="402"/>
      <c r="CF56" s="402"/>
      <c r="CG56" s="402"/>
      <c r="CH56" s="402"/>
      <c r="CI56" s="402"/>
      <c r="CJ56" s="402"/>
      <c r="CK56" s="402"/>
      <c r="CL56" s="402"/>
      <c r="CM56" s="402"/>
      <c r="CN56" s="402"/>
      <c r="CO56" s="402"/>
      <c r="CP56" s="402"/>
      <c r="CQ56" s="402"/>
      <c r="CR56" s="402"/>
      <c r="CS56" s="402"/>
      <c r="CT56" s="402"/>
      <c r="CU56" s="402"/>
      <c r="CV56" s="402"/>
      <c r="CW56" s="402"/>
      <c r="CX56" s="402"/>
      <c r="CY56" s="402"/>
      <c r="CZ56" s="402"/>
      <c r="DA56" s="402"/>
      <c r="DB56" s="402"/>
      <c r="DC56" s="402"/>
      <c r="DD56" s="402"/>
      <c r="DE56" s="402"/>
      <c r="DF56" s="402"/>
      <c r="DG56" s="402"/>
      <c r="DH56" s="402"/>
      <c r="DI56" s="402"/>
      <c r="DJ56" s="402"/>
      <c r="DK56" s="402"/>
      <c r="DL56" s="402"/>
      <c r="DM56" s="402"/>
      <c r="DN56" s="402"/>
      <c r="DO56" s="402"/>
      <c r="DP56" s="402"/>
      <c r="DQ56" s="402"/>
      <c r="DR56" s="402"/>
      <c r="DS56" s="402"/>
      <c r="DT56" s="402"/>
      <c r="DU56" s="402"/>
      <c r="DV56" s="402"/>
      <c r="DW56" s="402"/>
      <c r="DX56" s="402"/>
      <c r="DY56" s="402"/>
      <c r="DZ56" s="402"/>
      <c r="EA56" s="402"/>
      <c r="EB56" s="402"/>
      <c r="EC56" s="402"/>
      <c r="ED56" s="402"/>
      <c r="EE56" s="402"/>
      <c r="EF56" s="402"/>
      <c r="EG56" s="402"/>
      <c r="EH56" s="402"/>
      <c r="EI56" s="402"/>
      <c r="EJ56" s="402"/>
      <c r="EK56" s="402"/>
      <c r="EL56" s="402"/>
      <c r="EM56" s="402"/>
      <c r="EN56" s="402"/>
      <c r="EO56" s="402"/>
      <c r="EP56" s="402"/>
      <c r="EQ56" s="402"/>
      <c r="ER56" s="402"/>
      <c r="ES56" s="402"/>
      <c r="ET56" s="402"/>
      <c r="EU56" s="402"/>
      <c r="EV56" s="402"/>
      <c r="EW56" s="402"/>
      <c r="EX56" s="402"/>
      <c r="EY56" s="402"/>
      <c r="EZ56" s="402"/>
      <c r="FA56" s="402"/>
      <c r="FB56" s="402"/>
      <c r="FC56" s="402"/>
      <c r="FD56" s="402"/>
      <c r="FE56" s="402"/>
      <c r="FF56" s="402"/>
      <c r="FG56" s="402"/>
      <c r="FH56" s="402"/>
      <c r="FI56" s="402"/>
      <c r="FJ56" s="402"/>
      <c r="FK56" s="402"/>
      <c r="FL56" s="402"/>
      <c r="FM56" s="402"/>
      <c r="FN56" s="402"/>
      <c r="FO56" s="402"/>
      <c r="FP56" s="402"/>
      <c r="FQ56" s="402"/>
      <c r="FR56" s="402"/>
      <c r="FS56" s="402"/>
      <c r="FT56" s="402"/>
      <c r="FU56" s="402"/>
      <c r="FV56" s="402"/>
      <c r="FW56" s="402"/>
      <c r="FX56" s="402"/>
      <c r="FY56" s="402"/>
      <c r="FZ56" s="402"/>
      <c r="GA56" s="402"/>
      <c r="GB56" s="402"/>
      <c r="GC56" s="402"/>
      <c r="GD56" s="402"/>
      <c r="GE56" s="402"/>
      <c r="GF56" s="402"/>
      <c r="GG56" s="402"/>
      <c r="GH56" s="402"/>
      <c r="GI56" s="402"/>
      <c r="GJ56" s="402"/>
      <c r="GK56" s="402"/>
      <c r="GL56" s="402"/>
      <c r="GM56" s="402"/>
      <c r="GN56" s="402"/>
      <c r="GO56" s="402"/>
      <c r="GP56" s="402"/>
      <c r="GQ56" s="402"/>
      <c r="GR56" s="402"/>
      <c r="GS56" s="402"/>
      <c r="GT56" s="402"/>
      <c r="GU56" s="402"/>
      <c r="GV56" s="402"/>
      <c r="GW56" s="402"/>
      <c r="GX56" s="402"/>
      <c r="GY56" s="402"/>
      <c r="GZ56" s="402"/>
      <c r="HA56" s="402"/>
      <c r="HB56" s="402"/>
      <c r="HC56" s="402"/>
      <c r="HD56" s="402"/>
      <c r="HE56" s="402"/>
      <c r="HF56" s="402"/>
      <c r="HG56" s="402"/>
      <c r="HH56" s="402"/>
      <c r="HI56" s="402"/>
      <c r="HJ56" s="402"/>
      <c r="HK56" s="402"/>
      <c r="HL56" s="402"/>
      <c r="HM56" s="402"/>
      <c r="HN56" s="402"/>
      <c r="HO56" s="402"/>
      <c r="HP56" s="402"/>
      <c r="HQ56" s="402"/>
      <c r="HR56" s="402"/>
      <c r="HS56" s="402"/>
      <c r="HT56" s="402"/>
      <c r="HU56" s="402"/>
      <c r="HV56" s="402"/>
      <c r="HW56" s="402"/>
      <c r="HX56" s="402"/>
      <c r="HY56" s="402"/>
      <c r="HZ56" s="402"/>
      <c r="IA56" s="402"/>
      <c r="IB56" s="402"/>
      <c r="IC56" s="402"/>
      <c r="ID56" s="402"/>
      <c r="IE56" s="402"/>
      <c r="IF56" s="402"/>
      <c r="IG56" s="402"/>
      <c r="IH56" s="402"/>
      <c r="II56" s="402"/>
      <c r="IJ56" s="402"/>
      <c r="IK56" s="402"/>
      <c r="IL56" s="402"/>
      <c r="IM56" s="402"/>
      <c r="IN56" s="402"/>
      <c r="IO56" s="402"/>
      <c r="IP56" s="402"/>
      <c r="IQ56" s="402"/>
      <c r="IR56" s="402"/>
      <c r="IS56" s="402"/>
      <c r="IT56" s="402"/>
      <c r="IU56" s="402"/>
      <c r="IV56" s="402"/>
      <c r="IW56" s="402"/>
      <c r="IX56" s="402"/>
      <c r="IY56" s="402"/>
      <c r="IZ56" s="402"/>
      <c r="JA56" s="402"/>
      <c r="JB56" s="402"/>
      <c r="JC56" s="402"/>
      <c r="JD56" s="402"/>
      <c r="JE56" s="402"/>
      <c r="JF56" s="402"/>
      <c r="JG56" s="402"/>
      <c r="JH56" s="402"/>
      <c r="JI56" s="402"/>
      <c r="JJ56" s="402"/>
      <c r="JK56" s="402"/>
      <c r="JL56" s="402"/>
      <c r="JM56" s="402"/>
      <c r="JN56" s="402"/>
      <c r="JO56" s="402"/>
      <c r="JP56" s="402"/>
      <c r="JQ56" s="402"/>
      <c r="JR56" s="402"/>
      <c r="JS56" s="402"/>
      <c r="JT56" s="402"/>
      <c r="JU56" s="402"/>
      <c r="JV56" s="402"/>
      <c r="JW56" s="402"/>
      <c r="JX56" s="402"/>
      <c r="JY56" s="402"/>
      <c r="JZ56" s="402"/>
      <c r="KA56" s="402"/>
      <c r="KB56" s="402"/>
      <c r="KC56" s="402"/>
      <c r="KD56" s="402"/>
      <c r="KE56" s="402"/>
      <c r="KF56" s="402"/>
      <c r="KG56" s="402"/>
      <c r="KH56" s="402"/>
      <c r="KI56" s="402"/>
      <c r="KJ56" s="402"/>
      <c r="KK56" s="402"/>
      <c r="KL56" s="402"/>
      <c r="KM56" s="402"/>
      <c r="KN56" s="402"/>
      <c r="KO56" s="402"/>
      <c r="KP56" s="402"/>
      <c r="KQ56" s="402"/>
      <c r="KR56" s="402"/>
      <c r="KS56" s="402"/>
      <c r="KT56" s="402"/>
      <c r="KU56" s="402"/>
      <c r="KV56" s="402"/>
      <c r="KW56" s="402"/>
      <c r="KX56" s="402"/>
      <c r="KY56" s="402"/>
      <c r="KZ56" s="402"/>
      <c r="LA56" s="402"/>
      <c r="LB56" s="402"/>
      <c r="LC56" s="402"/>
      <c r="LD56" s="402"/>
      <c r="LE56" s="402"/>
      <c r="LF56" s="402"/>
      <c r="LG56" s="402"/>
      <c r="LH56" s="402"/>
      <c r="LI56" s="402"/>
      <c r="LJ56" s="402"/>
      <c r="LK56" s="402"/>
      <c r="LL56" s="402"/>
      <c r="LM56" s="402"/>
      <c r="LN56" s="402"/>
      <c r="LO56" s="402"/>
      <c r="LP56" s="402"/>
      <c r="LQ56" s="402"/>
      <c r="LR56" s="402"/>
      <c r="LS56" s="402"/>
      <c r="LT56" s="402"/>
      <c r="LU56" s="402"/>
      <c r="LV56" s="402"/>
      <c r="LW56" s="402"/>
      <c r="LX56" s="402"/>
      <c r="LY56" s="402"/>
      <c r="LZ56" s="402"/>
      <c r="MA56" s="402"/>
      <c r="MB56" s="402"/>
      <c r="MC56" s="402"/>
      <c r="MD56" s="402"/>
      <c r="ME56" s="402"/>
      <c r="MF56" s="402"/>
      <c r="MG56" s="402"/>
      <c r="MH56" s="402"/>
      <c r="MI56" s="402"/>
      <c r="MJ56" s="402"/>
      <c r="MK56" s="402"/>
      <c r="ML56" s="402"/>
      <c r="MM56" s="402"/>
      <c r="MN56" s="402"/>
      <c r="MO56" s="402"/>
      <c r="MP56" s="402"/>
      <c r="MQ56" s="402"/>
      <c r="MR56" s="402"/>
      <c r="MS56" s="402"/>
      <c r="MT56" s="402"/>
      <c r="MU56" s="402"/>
      <c r="MV56" s="402"/>
      <c r="MW56" s="402"/>
      <c r="MX56" s="402"/>
      <c r="MY56" s="402"/>
      <c r="MZ56" s="402"/>
      <c r="NA56" s="402"/>
      <c r="NB56" s="402"/>
      <c r="NC56" s="402"/>
      <c r="ND56" s="402"/>
      <c r="NE56" s="402"/>
      <c r="NF56" s="402"/>
      <c r="NG56" s="402"/>
      <c r="NH56" s="402"/>
      <c r="NI56" s="402"/>
      <c r="NJ56" s="402"/>
      <c r="NK56" s="402"/>
      <c r="NL56" s="402"/>
      <c r="NM56" s="402"/>
      <c r="NN56" s="402"/>
      <c r="NO56" s="402"/>
      <c r="NP56" s="402"/>
      <c r="NQ56" s="402"/>
      <c r="NR56" s="402"/>
      <c r="NS56" s="402"/>
      <c r="NT56" s="402"/>
      <c r="NU56" s="402"/>
      <c r="NV56" s="402"/>
      <c r="NW56" s="402"/>
      <c r="NX56" s="402"/>
      <c r="NY56" s="402"/>
      <c r="NZ56" s="402"/>
      <c r="OA56" s="402"/>
      <c r="OB56" s="402"/>
      <c r="OC56" s="402"/>
      <c r="OD56" s="402"/>
      <c r="OE56" s="402"/>
      <c r="OF56" s="402"/>
      <c r="OG56" s="402"/>
      <c r="OH56" s="402"/>
      <c r="OI56" s="402"/>
      <c r="OJ56" s="402"/>
      <c r="OK56" s="402"/>
      <c r="OL56" s="402"/>
      <c r="OM56" s="402"/>
      <c r="ON56" s="402"/>
      <c r="OO56" s="402"/>
      <c r="OP56" s="402"/>
      <c r="OQ56" s="402"/>
      <c r="OR56" s="402"/>
      <c r="OS56" s="402"/>
      <c r="OT56" s="402"/>
      <c r="OU56" s="402"/>
      <c r="OV56" s="402"/>
      <c r="OW56" s="402"/>
      <c r="OX56" s="402"/>
      <c r="OY56" s="402"/>
      <c r="OZ56" s="402"/>
      <c r="PA56" s="402"/>
      <c r="PB56" s="402"/>
      <c r="PC56" s="402"/>
      <c r="PD56" s="402"/>
      <c r="PE56" s="402"/>
      <c r="PF56" s="402"/>
      <c r="PG56" s="402"/>
      <c r="PH56" s="402"/>
      <c r="PI56" s="402"/>
      <c r="PJ56" s="402"/>
      <c r="PK56" s="402"/>
      <c r="PL56" s="402"/>
      <c r="PM56" s="402"/>
      <c r="PN56" s="402"/>
      <c r="PO56" s="402"/>
      <c r="PP56" s="402"/>
      <c r="PQ56" s="402"/>
      <c r="PR56" s="402"/>
      <c r="PS56" s="402"/>
      <c r="PT56" s="402"/>
      <c r="PU56" s="402"/>
      <c r="PV56" s="402"/>
      <c r="PW56" s="402"/>
      <c r="PX56" s="402"/>
      <c r="PY56" s="402"/>
      <c r="PZ56" s="402"/>
      <c r="QA56" s="402"/>
      <c r="QB56" s="402"/>
      <c r="QC56" s="402"/>
      <c r="QD56" s="402"/>
      <c r="QE56" s="402"/>
      <c r="QF56" s="402"/>
      <c r="QG56" s="402"/>
      <c r="QH56" s="402"/>
      <c r="QI56" s="402"/>
      <c r="QJ56" s="402"/>
      <c r="QK56" s="402"/>
      <c r="QL56" s="402"/>
      <c r="QM56" s="402"/>
      <c r="QN56" s="402"/>
      <c r="QO56" s="402"/>
      <c r="QP56" s="402"/>
      <c r="QQ56" s="402"/>
      <c r="QR56" s="402"/>
      <c r="QS56" s="402"/>
      <c r="QT56" s="402"/>
      <c r="QU56" s="402"/>
      <c r="QV56" s="402"/>
      <c r="QW56" s="402"/>
      <c r="QX56" s="402"/>
      <c r="QY56" s="402"/>
      <c r="QZ56" s="402"/>
      <c r="RA56" s="402"/>
      <c r="RB56" s="402"/>
      <c r="RC56" s="402"/>
      <c r="RD56" s="402"/>
      <c r="RE56" s="402"/>
      <c r="RF56" s="402"/>
      <c r="RG56" s="402"/>
      <c r="RH56" s="402"/>
      <c r="RI56" s="402"/>
      <c r="RJ56" s="402"/>
      <c r="RK56" s="402"/>
      <c r="RL56" s="402"/>
      <c r="RM56" s="402"/>
      <c r="RN56" s="402"/>
      <c r="RO56" s="402"/>
      <c r="RP56" s="402"/>
      <c r="RQ56" s="402"/>
      <c r="RR56" s="402"/>
      <c r="RS56" s="402"/>
      <c r="RT56" s="402"/>
      <c r="RU56" s="402"/>
      <c r="RV56" s="402"/>
      <c r="RW56" s="402"/>
      <c r="RX56" s="402"/>
      <c r="RY56" s="402"/>
      <c r="RZ56" s="402"/>
      <c r="SA56" s="402"/>
      <c r="SB56" s="402"/>
      <c r="SC56" s="402"/>
      <c r="SD56" s="402"/>
      <c r="SE56" s="402"/>
      <c r="SF56" s="402"/>
      <c r="SG56" s="402"/>
      <c r="SH56" s="402"/>
      <c r="SI56" s="402"/>
      <c r="SJ56" s="402"/>
      <c r="SK56" s="402"/>
      <c r="SL56" s="402"/>
      <c r="SM56" s="402"/>
      <c r="SN56" s="402"/>
      <c r="SO56" s="402"/>
      <c r="SP56" s="402"/>
      <c r="SQ56" s="402"/>
      <c r="SR56" s="402"/>
      <c r="SS56" s="402"/>
      <c r="ST56" s="402"/>
      <c r="SU56" s="402"/>
      <c r="SV56" s="402"/>
      <c r="SW56" s="402"/>
      <c r="SX56" s="402"/>
      <c r="SY56" s="402"/>
      <c r="SZ56" s="402"/>
      <c r="TA56" s="402"/>
      <c r="TB56" s="402"/>
      <c r="TC56" s="402"/>
      <c r="TD56" s="402"/>
      <c r="TE56" s="402"/>
      <c r="TF56" s="402"/>
      <c r="TG56" s="402"/>
      <c r="TH56" s="402"/>
      <c r="TI56" s="402"/>
      <c r="TJ56" s="402"/>
      <c r="TK56" s="402"/>
      <c r="TL56" s="402"/>
      <c r="TM56" s="402"/>
      <c r="TN56" s="402"/>
      <c r="TO56" s="402"/>
      <c r="TP56" s="402"/>
      <c r="TQ56" s="402"/>
      <c r="TR56" s="402"/>
      <c r="TS56" s="402"/>
      <c r="TT56" s="402"/>
      <c r="TU56" s="402"/>
      <c r="TV56" s="402"/>
      <c r="TW56" s="402"/>
      <c r="TX56" s="402"/>
      <c r="TY56" s="402"/>
      <c r="TZ56" s="402"/>
      <c r="UA56" s="402"/>
      <c r="UB56" s="402"/>
      <c r="UC56" s="402"/>
      <c r="UD56" s="402"/>
      <c r="UE56" s="402"/>
      <c r="UF56" s="402"/>
      <c r="UG56" s="402"/>
      <c r="UH56" s="402"/>
      <c r="UI56" s="402"/>
      <c r="UJ56" s="402"/>
      <c r="UK56" s="402"/>
      <c r="UL56" s="402"/>
      <c r="UM56" s="402"/>
      <c r="UN56" s="402"/>
      <c r="UO56" s="402"/>
      <c r="UP56" s="402"/>
      <c r="UQ56" s="402"/>
      <c r="UR56" s="402"/>
      <c r="US56" s="402"/>
      <c r="UT56" s="402"/>
      <c r="UU56" s="402"/>
      <c r="UV56" s="402"/>
      <c r="UW56" s="402"/>
      <c r="UX56" s="402"/>
      <c r="UY56" s="402"/>
      <c r="UZ56" s="402"/>
      <c r="VA56" s="402"/>
      <c r="VB56" s="402"/>
      <c r="VC56" s="402"/>
      <c r="VD56" s="402"/>
      <c r="VE56" s="402"/>
      <c r="VF56" s="402"/>
      <c r="VG56" s="402"/>
      <c r="VH56" s="402"/>
      <c r="VI56" s="402"/>
      <c r="VJ56" s="402"/>
      <c r="VK56" s="402"/>
      <c r="VL56" s="402"/>
      <c r="VM56" s="402"/>
      <c r="VN56" s="402"/>
      <c r="VO56" s="402"/>
      <c r="VP56" s="402"/>
      <c r="VQ56" s="402"/>
      <c r="VR56" s="402"/>
      <c r="VS56" s="402"/>
      <c r="VT56" s="402"/>
      <c r="VU56" s="402"/>
      <c r="VV56" s="402"/>
      <c r="VW56" s="402"/>
      <c r="VX56" s="402"/>
      <c r="VY56" s="402"/>
      <c r="VZ56" s="402"/>
      <c r="WA56" s="402"/>
      <c r="WB56" s="402"/>
      <c r="WC56" s="402"/>
      <c r="WD56" s="402"/>
      <c r="WE56" s="402"/>
      <c r="WF56" s="402"/>
      <c r="WG56" s="402"/>
      <c r="WH56" s="402"/>
      <c r="WI56" s="402"/>
      <c r="WJ56" s="402"/>
      <c r="WK56" s="402"/>
      <c r="WL56" s="402"/>
      <c r="WM56" s="402"/>
      <c r="WN56" s="402"/>
      <c r="WO56" s="402"/>
      <c r="WP56" s="402"/>
      <c r="WQ56" s="402"/>
      <c r="WR56" s="402"/>
      <c r="WS56" s="402"/>
      <c r="WT56" s="402"/>
      <c r="WU56" s="402"/>
      <c r="WV56" s="402"/>
      <c r="WW56" s="402"/>
      <c r="WX56" s="402"/>
      <c r="WY56" s="402"/>
      <c r="WZ56" s="402"/>
      <c r="XA56" s="402"/>
      <c r="XB56" s="402"/>
      <c r="XC56" s="402"/>
      <c r="XD56" s="402"/>
      <c r="XE56" s="402"/>
      <c r="XF56" s="402"/>
      <c r="XG56" s="402"/>
      <c r="XH56" s="402"/>
      <c r="XI56" s="402"/>
      <c r="XJ56" s="402"/>
      <c r="XK56" s="402"/>
      <c r="XL56" s="402"/>
      <c r="XM56" s="402"/>
      <c r="XN56" s="402"/>
      <c r="XO56" s="402"/>
      <c r="XP56" s="402"/>
      <c r="XQ56" s="402"/>
      <c r="XR56" s="402"/>
      <c r="XS56" s="402"/>
      <c r="XT56" s="402"/>
      <c r="XU56" s="402"/>
      <c r="XV56" s="402"/>
      <c r="XW56" s="402"/>
      <c r="XX56" s="402"/>
      <c r="XY56" s="402"/>
      <c r="XZ56" s="402"/>
      <c r="YA56" s="402"/>
      <c r="YB56" s="402"/>
      <c r="YC56" s="402"/>
      <c r="YD56" s="402"/>
      <c r="YE56" s="402"/>
      <c r="YF56" s="402"/>
      <c r="YG56" s="402"/>
      <c r="YH56" s="402"/>
      <c r="YI56" s="402"/>
      <c r="YJ56" s="402"/>
      <c r="YK56" s="402"/>
      <c r="YL56" s="402"/>
      <c r="YM56" s="402"/>
      <c r="YN56" s="402"/>
      <c r="YO56" s="402"/>
      <c r="YP56" s="402"/>
      <c r="YQ56" s="402"/>
      <c r="YR56" s="402"/>
      <c r="YS56" s="402"/>
      <c r="YT56" s="402"/>
      <c r="YU56" s="402"/>
      <c r="YV56" s="402"/>
      <c r="YW56" s="402"/>
      <c r="YX56" s="402"/>
      <c r="YY56" s="402"/>
      <c r="YZ56" s="402"/>
      <c r="ZA56" s="402"/>
      <c r="ZB56" s="402"/>
      <c r="ZC56" s="402"/>
      <c r="ZD56" s="402"/>
      <c r="ZE56" s="402"/>
      <c r="ZF56" s="402"/>
      <c r="ZG56" s="402"/>
      <c r="ZH56" s="402"/>
      <c r="ZI56" s="402"/>
      <c r="ZJ56" s="402"/>
      <c r="ZK56" s="402"/>
      <c r="ZL56" s="402"/>
      <c r="ZM56" s="402"/>
      <c r="ZN56" s="402"/>
      <c r="ZO56" s="402"/>
      <c r="ZP56" s="402"/>
      <c r="ZQ56" s="402"/>
      <c r="ZR56" s="402"/>
      <c r="ZS56" s="402"/>
      <c r="ZT56" s="402"/>
      <c r="ZU56" s="402"/>
      <c r="ZV56" s="402"/>
      <c r="ZW56" s="402"/>
      <c r="ZX56" s="402"/>
      <c r="ZY56" s="402"/>
      <c r="ZZ56" s="402"/>
      <c r="AAA56" s="402"/>
      <c r="AAB56" s="402"/>
      <c r="AAC56" s="402"/>
      <c r="AAD56" s="402"/>
      <c r="AAE56" s="402"/>
      <c r="AAF56" s="402"/>
      <c r="AAG56" s="402"/>
      <c r="AAH56" s="402"/>
      <c r="AAI56" s="402"/>
      <c r="AAJ56" s="402"/>
      <c r="AAK56" s="402"/>
      <c r="AAL56" s="402"/>
      <c r="AAM56" s="402"/>
      <c r="AAN56" s="402"/>
      <c r="AAO56" s="402"/>
      <c r="AAP56" s="402"/>
      <c r="AAQ56" s="402"/>
      <c r="AAR56" s="402"/>
      <c r="AAS56" s="402"/>
      <c r="AAT56" s="402"/>
      <c r="AAU56" s="402"/>
      <c r="AAV56" s="402"/>
      <c r="AAW56" s="402"/>
      <c r="AAX56" s="402"/>
      <c r="AAY56" s="402"/>
      <c r="AAZ56" s="402"/>
      <c r="ABA56" s="402"/>
      <c r="ABB56" s="402"/>
      <c r="ABC56" s="402"/>
      <c r="ABD56" s="402"/>
      <c r="ABE56" s="402"/>
      <c r="ABF56" s="402"/>
      <c r="ABG56" s="402"/>
      <c r="ABH56" s="402"/>
      <c r="ABI56" s="402"/>
      <c r="ABJ56" s="402"/>
      <c r="ABK56" s="402"/>
      <c r="ABL56" s="402"/>
      <c r="ABM56" s="402"/>
      <c r="ABN56" s="402"/>
      <c r="ABO56" s="402"/>
      <c r="ABP56" s="402"/>
      <c r="ABQ56" s="402"/>
      <c r="ABR56" s="402"/>
      <c r="ABS56" s="402"/>
      <c r="ABT56" s="402"/>
      <c r="ABU56" s="402"/>
      <c r="ABV56" s="402"/>
      <c r="ABW56" s="402"/>
      <c r="ABX56" s="402"/>
      <c r="ABY56" s="402"/>
      <c r="ABZ56" s="402"/>
      <c r="ACA56" s="402"/>
      <c r="ACB56" s="402"/>
      <c r="ACC56" s="402"/>
      <c r="ACD56" s="402"/>
      <c r="ACE56" s="402"/>
      <c r="ACF56" s="402"/>
      <c r="ACG56" s="402"/>
      <c r="ACH56" s="402"/>
      <c r="ACI56" s="402"/>
      <c r="ACJ56" s="402"/>
      <c r="ACK56" s="402"/>
      <c r="ACL56" s="402"/>
      <c r="ACM56" s="402"/>
      <c r="ACN56" s="402"/>
      <c r="ACO56" s="402"/>
      <c r="ACP56" s="402"/>
      <c r="ACQ56" s="402"/>
      <c r="ACR56" s="402"/>
      <c r="ACS56" s="402"/>
      <c r="ACT56" s="402"/>
      <c r="ACU56" s="402"/>
      <c r="ACV56" s="402"/>
      <c r="ACW56" s="402"/>
      <c r="ACX56" s="402"/>
      <c r="ACY56" s="402"/>
      <c r="ACZ56" s="402"/>
      <c r="ADA56" s="402"/>
      <c r="ADB56" s="402"/>
      <c r="ADC56" s="402"/>
      <c r="ADD56" s="402"/>
      <c r="ADE56" s="402"/>
      <c r="ADF56" s="402"/>
      <c r="ADG56" s="402"/>
      <c r="ADH56" s="402"/>
      <c r="ADI56" s="402"/>
      <c r="ADJ56" s="402"/>
      <c r="ADK56" s="402"/>
      <c r="ADL56" s="402"/>
      <c r="ADM56" s="402"/>
      <c r="ADN56" s="402"/>
      <c r="ADO56" s="402"/>
      <c r="ADP56" s="402"/>
      <c r="ADQ56" s="402"/>
      <c r="ADR56" s="402"/>
      <c r="ADS56" s="402"/>
      <c r="ADT56" s="402"/>
      <c r="ADU56" s="402"/>
      <c r="ADV56" s="402"/>
      <c r="ADW56" s="402"/>
      <c r="ADX56" s="402"/>
      <c r="ADY56" s="402"/>
      <c r="ADZ56" s="402"/>
      <c r="AEA56" s="402"/>
      <c r="AEB56" s="402"/>
      <c r="AEC56" s="402"/>
      <c r="AED56" s="402"/>
      <c r="AEE56" s="402"/>
      <c r="AEF56" s="402"/>
      <c r="AEG56" s="402"/>
      <c r="AEH56" s="402"/>
      <c r="AEI56" s="402"/>
      <c r="AEJ56" s="402"/>
      <c r="AEK56" s="402"/>
      <c r="AEL56" s="402"/>
      <c r="AEM56" s="402"/>
      <c r="AEN56" s="402"/>
      <c r="AEO56" s="402"/>
      <c r="AEP56" s="402"/>
      <c r="AEQ56" s="402"/>
      <c r="AER56" s="402"/>
      <c r="AES56" s="402"/>
      <c r="AET56" s="402"/>
      <c r="AEU56" s="402"/>
      <c r="AEV56" s="402"/>
      <c r="AEW56" s="402"/>
      <c r="AEX56" s="402"/>
      <c r="AEY56" s="402"/>
      <c r="AEZ56" s="402"/>
      <c r="AFA56" s="402"/>
      <c r="AFB56" s="402"/>
      <c r="AFC56" s="402"/>
      <c r="AFD56" s="402"/>
      <c r="AFE56" s="402"/>
      <c r="AFF56" s="402"/>
      <c r="AFG56" s="402"/>
      <c r="AFH56" s="402"/>
      <c r="AFI56" s="402"/>
      <c r="AFJ56" s="402"/>
      <c r="AFK56" s="402"/>
      <c r="AFL56" s="402"/>
      <c r="AFM56" s="402"/>
      <c r="AFN56" s="402"/>
      <c r="AFO56" s="402"/>
      <c r="AFP56" s="402"/>
      <c r="AFQ56" s="402"/>
      <c r="AFR56" s="402"/>
      <c r="AFS56" s="402"/>
      <c r="AFT56" s="402"/>
      <c r="AFU56" s="402"/>
      <c r="AFV56" s="402"/>
      <c r="AFW56" s="402"/>
      <c r="AFX56" s="402"/>
      <c r="AFY56" s="402"/>
      <c r="AFZ56" s="402"/>
      <c r="AGA56" s="402"/>
      <c r="AGB56" s="402"/>
      <c r="AGC56" s="402"/>
      <c r="AGD56" s="402"/>
      <c r="AGE56" s="402"/>
      <c r="AGF56" s="402"/>
      <c r="AGG56" s="402"/>
      <c r="AGH56" s="402"/>
      <c r="AGI56" s="402"/>
      <c r="AGJ56" s="402"/>
      <c r="AGK56" s="402"/>
      <c r="AGL56" s="402"/>
      <c r="AGM56" s="402"/>
      <c r="AGN56" s="402"/>
      <c r="AGO56" s="402"/>
      <c r="AGP56" s="402"/>
      <c r="AGQ56" s="402"/>
      <c r="AGR56" s="402"/>
      <c r="AGS56" s="402"/>
      <c r="AGT56" s="402"/>
      <c r="AGU56" s="402"/>
      <c r="AGV56" s="402"/>
      <c r="AGW56" s="402"/>
      <c r="AGX56" s="402"/>
      <c r="AGY56" s="402"/>
      <c r="AGZ56" s="402"/>
      <c r="AHA56" s="402"/>
      <c r="AHB56" s="402"/>
      <c r="AHC56" s="402"/>
      <c r="AHD56" s="402"/>
      <c r="AHE56" s="402"/>
      <c r="AHF56" s="402"/>
      <c r="AHG56" s="402"/>
      <c r="AHH56" s="402"/>
      <c r="AHI56" s="402"/>
      <c r="AHJ56" s="402"/>
      <c r="AHK56" s="402"/>
      <c r="AHL56" s="402"/>
      <c r="AHM56" s="402"/>
      <c r="AHN56" s="402"/>
      <c r="AHO56" s="402"/>
      <c r="AHP56" s="402"/>
      <c r="AHQ56" s="402"/>
      <c r="AHR56" s="402"/>
      <c r="AHS56" s="402"/>
      <c r="AHT56" s="402"/>
      <c r="AHU56" s="402"/>
      <c r="AHV56" s="402"/>
      <c r="AHW56" s="402"/>
      <c r="AHX56" s="402"/>
      <c r="AHY56" s="402"/>
      <c r="AHZ56" s="402"/>
      <c r="AIA56" s="402"/>
      <c r="AIB56" s="402"/>
      <c r="AIC56" s="402"/>
      <c r="AID56" s="402"/>
      <c r="AIE56" s="402"/>
      <c r="AIF56" s="402"/>
      <c r="AIG56" s="402"/>
      <c r="AIH56" s="402"/>
      <c r="AII56" s="402"/>
      <c r="AIJ56" s="402"/>
      <c r="AIK56" s="402"/>
      <c r="AIL56" s="402"/>
      <c r="AIM56" s="402"/>
      <c r="AIN56" s="402"/>
      <c r="AIO56" s="402"/>
      <c r="AIP56" s="402"/>
      <c r="AIQ56" s="402"/>
      <c r="AIR56" s="402"/>
      <c r="AIS56" s="402"/>
      <c r="AIT56" s="402"/>
      <c r="AIU56" s="402"/>
      <c r="AIV56" s="402"/>
      <c r="AIW56" s="402"/>
      <c r="AIX56" s="402"/>
      <c r="AIY56" s="402"/>
      <c r="AIZ56" s="402"/>
      <c r="AJA56" s="402"/>
      <c r="AJB56" s="402"/>
      <c r="AJC56" s="402"/>
      <c r="AJD56" s="402"/>
      <c r="AJE56" s="402"/>
      <c r="AJF56" s="402"/>
      <c r="AJG56" s="402"/>
      <c r="AJH56" s="402"/>
      <c r="AJI56" s="402"/>
      <c r="AJJ56" s="402"/>
      <c r="AJK56" s="402"/>
      <c r="AJL56" s="402"/>
      <c r="AJM56" s="402"/>
      <c r="AJN56" s="402"/>
      <c r="AJO56" s="402"/>
      <c r="AJP56" s="402"/>
      <c r="AJQ56" s="402"/>
      <c r="AJR56" s="402"/>
      <c r="AJS56" s="402"/>
      <c r="AJT56" s="402"/>
      <c r="AJU56" s="402"/>
      <c r="AJV56" s="402"/>
      <c r="AJW56" s="402"/>
      <c r="AJX56" s="402"/>
      <c r="AJY56" s="402"/>
      <c r="AJZ56" s="402"/>
      <c r="AKA56" s="402"/>
      <c r="AKB56" s="402"/>
      <c r="AKC56" s="402"/>
      <c r="AKD56" s="402"/>
      <c r="AKE56" s="402"/>
      <c r="AKF56" s="402"/>
      <c r="AKG56" s="402"/>
      <c r="AKH56" s="402"/>
      <c r="AKI56" s="402"/>
      <c r="AKJ56" s="402"/>
      <c r="AKK56" s="402"/>
      <c r="AKL56" s="402"/>
      <c r="AKM56" s="402"/>
      <c r="AKN56" s="402"/>
      <c r="AKO56" s="402"/>
      <c r="AKP56" s="402"/>
      <c r="AKQ56" s="402"/>
      <c r="AKR56" s="402"/>
      <c r="AKS56" s="402"/>
      <c r="AKT56" s="402"/>
      <c r="AKU56" s="402"/>
      <c r="AKV56" s="402"/>
      <c r="AKW56" s="402"/>
      <c r="AKX56" s="402"/>
      <c r="AKY56" s="402"/>
      <c r="AKZ56" s="402"/>
      <c r="ALA56" s="402"/>
      <c r="ALB56" s="402"/>
      <c r="ALC56" s="402"/>
      <c r="ALD56" s="402"/>
      <c r="ALE56" s="402"/>
      <c r="ALF56" s="402"/>
      <c r="ALG56" s="402"/>
      <c r="ALH56" s="402"/>
      <c r="ALI56" s="402"/>
      <c r="ALJ56" s="402"/>
      <c r="ALK56" s="402"/>
      <c r="ALL56" s="402"/>
      <c r="ALM56" s="402"/>
      <c r="ALN56" s="402"/>
      <c r="ALO56" s="402"/>
      <c r="ALP56" s="402"/>
      <c r="ALQ56" s="402"/>
      <c r="ALR56" s="402"/>
      <c r="ALS56" s="402"/>
      <c r="ALT56" s="402"/>
      <c r="ALU56" s="402"/>
      <c r="ALV56" s="402"/>
      <c r="ALW56" s="402"/>
      <c r="ALX56" s="402"/>
      <c r="ALY56" s="402"/>
      <c r="ALZ56" s="402"/>
      <c r="AMA56" s="402"/>
      <c r="AMB56" s="402"/>
      <c r="AMC56" s="402"/>
      <c r="AMD56" s="402"/>
      <c r="AME56" s="402"/>
      <c r="AMF56" s="402"/>
      <c r="AMG56" s="402"/>
      <c r="AMH56" s="402"/>
      <c r="AMI56" s="402"/>
      <c r="AMJ56" s="402"/>
      <c r="AMK56" s="402"/>
    </row>
    <row r="58" spans="1:1025">
      <c r="A58" s="406"/>
      <c r="B58" s="406"/>
      <c r="C58" s="406"/>
      <c r="D58" s="406"/>
      <c r="E58" s="406"/>
    </row>
    <row r="59" spans="1:1025">
      <c r="A59" s="777" t="str">
        <f>IF(AND('Indici solidità'!D42&lt;3,'Indici Copertura finanziaria'!D6&gt;1.7),"Sia il rapporto Debt/Equity che quello dell'Ebit/Of risultano equilibrati e pertanto l'azienda può considerarsi ben capitalizzata e risulta possedere una buona capacità economica in termini di copertura degli oneri finanziari",IF(AND('Indici solidità'!D42&lt;3,'Indici Copertura finanziaria'!D6&lt;1.7),"Il rapporto Debt/Equity è equilibrato ma non quello dell'Ebit/Of, pertanto l'azienda può considerarsi si adeguatamente capitalizzata ma non possiede una buona capacità economica in termini di copertura degli oneri finanziari",IF(AND('Indici solidità'!D42&gt;3,'Indici Copertura finanziaria'!D6&gt;1.7),"Nell'esercizio il rapporto Debt/Equity non è equilibrato e quindi l'azienda non può considerarsi ben capitalizzata. Ciò nonostante possiede una buona capacità economica in termini di copertura degli oneri finanziari","Nell'esercizio sia il rapporto Debt/Equity che quello dell'Ebit/Of risultano non equilibrati. L'azienda non è ben capitalizzata e difetta di capacità economica in termini di copertura degli oneri finanziari")))</f>
        <v>Sia il rapporto Debt/Equity che quello dell'Ebit/Of risultano equilibrati e pertanto l'azienda può considerarsi ben capitalizzata e risulta possedere una buona capacità economica in termini di copertura degli oneri finanziari</v>
      </c>
      <c r="B59" s="777"/>
      <c r="C59" s="777"/>
      <c r="D59" s="777"/>
      <c r="E59" s="777"/>
    </row>
    <row r="60" spans="1:1025">
      <c r="A60" s="777"/>
      <c r="B60" s="777"/>
      <c r="C60" s="777"/>
      <c r="D60" s="777"/>
      <c r="E60" s="777"/>
    </row>
    <row r="61" spans="1:1025">
      <c r="A61" s="777"/>
      <c r="B61" s="777"/>
      <c r="C61" s="777"/>
      <c r="D61" s="777"/>
      <c r="E61" s="777"/>
    </row>
    <row r="62" spans="1:1025">
      <c r="A62" s="777"/>
      <c r="B62" s="777"/>
      <c r="C62" s="777"/>
      <c r="D62" s="777"/>
      <c r="E62" s="777"/>
    </row>
    <row r="63" spans="1:1025" ht="14.25" customHeight="1">
      <c r="A63" s="776"/>
      <c r="B63" s="776"/>
      <c r="C63" s="776"/>
      <c r="D63" s="776"/>
      <c r="E63" s="776"/>
    </row>
    <row r="64" spans="1:1025" ht="135" hidden="1" customHeight="1">
      <c r="A64" s="776"/>
      <c r="B64" s="776"/>
      <c r="C64" s="776"/>
      <c r="D64" s="776"/>
      <c r="E64" s="776"/>
    </row>
    <row r="65" spans="1:1025" s="515" customFormat="1" ht="126" customHeight="1">
      <c r="A65" s="529" t="s">
        <v>1683</v>
      </c>
      <c r="B65" s="778" t="s">
        <v>1682</v>
      </c>
      <c r="C65" s="779"/>
      <c r="D65" s="779"/>
      <c r="E65" s="779"/>
      <c r="F65" s="457"/>
      <c r="G65" s="425"/>
      <c r="H65" s="613"/>
      <c r="I65" s="613"/>
      <c r="J65" s="613"/>
      <c r="K65" s="613"/>
      <c r="L65" s="613"/>
      <c r="M65" s="613"/>
      <c r="N65" s="613"/>
      <c r="O65" s="613"/>
      <c r="P65" s="613"/>
      <c r="Q65" s="613"/>
      <c r="R65" s="613"/>
      <c r="S65" s="613"/>
      <c r="T65" s="425"/>
      <c r="U65" s="425"/>
      <c r="V65" s="425"/>
      <c r="W65" s="425"/>
      <c r="X65" s="425"/>
      <c r="Y65" s="425"/>
      <c r="Z65" s="425"/>
      <c r="AA65" s="425"/>
      <c r="AB65" s="425"/>
      <c r="AC65" s="402"/>
      <c r="AD65" s="402"/>
      <c r="AE65" s="402"/>
      <c r="AF65" s="402"/>
      <c r="AG65" s="402"/>
      <c r="AH65" s="402"/>
      <c r="AI65" s="402"/>
      <c r="AJ65" s="402"/>
      <c r="AK65" s="402"/>
      <c r="AL65" s="402"/>
      <c r="AM65" s="402"/>
      <c r="AN65" s="402"/>
      <c r="AO65" s="402"/>
      <c r="AP65" s="402"/>
      <c r="AQ65" s="402"/>
      <c r="AR65" s="402"/>
      <c r="AS65" s="402"/>
      <c r="AT65" s="402"/>
      <c r="AU65" s="402"/>
      <c r="AV65" s="402"/>
      <c r="AW65" s="402"/>
      <c r="AX65" s="402"/>
      <c r="AY65" s="402"/>
      <c r="AZ65" s="402"/>
      <c r="BA65" s="402"/>
      <c r="BB65" s="402"/>
      <c r="BC65" s="402"/>
      <c r="BD65" s="402"/>
      <c r="BE65" s="402"/>
      <c r="BF65" s="402"/>
      <c r="BG65" s="402"/>
      <c r="BH65" s="402"/>
      <c r="BI65" s="402"/>
      <c r="BJ65" s="402"/>
      <c r="BK65" s="402"/>
      <c r="BL65" s="402"/>
      <c r="BM65" s="402"/>
      <c r="BN65" s="402"/>
      <c r="BO65" s="402"/>
      <c r="BP65" s="402"/>
      <c r="BQ65" s="402"/>
      <c r="BR65" s="402"/>
      <c r="BS65" s="402"/>
      <c r="BT65" s="402"/>
      <c r="BU65" s="402"/>
      <c r="BV65" s="402"/>
      <c r="BW65" s="402"/>
      <c r="BX65" s="402"/>
      <c r="BY65" s="402"/>
      <c r="BZ65" s="402"/>
      <c r="CA65" s="402"/>
      <c r="CB65" s="402"/>
      <c r="CC65" s="402"/>
      <c r="CD65" s="402"/>
      <c r="CE65" s="402"/>
      <c r="CF65" s="402"/>
      <c r="CG65" s="402"/>
      <c r="CH65" s="402"/>
      <c r="CI65" s="402"/>
      <c r="CJ65" s="402"/>
      <c r="CK65" s="402"/>
      <c r="CL65" s="402"/>
      <c r="CM65" s="402"/>
      <c r="CN65" s="402"/>
      <c r="CO65" s="402"/>
      <c r="CP65" s="402"/>
      <c r="CQ65" s="402"/>
      <c r="CR65" s="402"/>
      <c r="CS65" s="402"/>
      <c r="CT65" s="402"/>
      <c r="CU65" s="402"/>
      <c r="CV65" s="402"/>
      <c r="CW65" s="402"/>
      <c r="CX65" s="402"/>
      <c r="CY65" s="402"/>
      <c r="CZ65" s="402"/>
      <c r="DA65" s="402"/>
      <c r="DB65" s="402"/>
      <c r="DC65" s="402"/>
      <c r="DD65" s="402"/>
      <c r="DE65" s="402"/>
      <c r="DF65" s="402"/>
      <c r="DG65" s="402"/>
      <c r="DH65" s="402"/>
      <c r="DI65" s="402"/>
      <c r="DJ65" s="402"/>
      <c r="DK65" s="402"/>
      <c r="DL65" s="402"/>
      <c r="DM65" s="402"/>
      <c r="DN65" s="402"/>
      <c r="DO65" s="402"/>
      <c r="DP65" s="402"/>
      <c r="DQ65" s="402"/>
      <c r="DR65" s="402"/>
      <c r="DS65" s="402"/>
      <c r="DT65" s="402"/>
      <c r="DU65" s="402"/>
      <c r="DV65" s="402"/>
      <c r="DW65" s="402"/>
      <c r="DX65" s="402"/>
      <c r="DY65" s="402"/>
      <c r="DZ65" s="402"/>
      <c r="EA65" s="402"/>
      <c r="EB65" s="402"/>
      <c r="EC65" s="402"/>
      <c r="ED65" s="402"/>
      <c r="EE65" s="402"/>
      <c r="EF65" s="402"/>
      <c r="EG65" s="402"/>
      <c r="EH65" s="402"/>
      <c r="EI65" s="402"/>
      <c r="EJ65" s="402"/>
      <c r="EK65" s="402"/>
      <c r="EL65" s="402"/>
      <c r="EM65" s="402"/>
      <c r="EN65" s="402"/>
      <c r="EO65" s="402"/>
      <c r="EP65" s="402"/>
      <c r="EQ65" s="402"/>
      <c r="ER65" s="402"/>
      <c r="ES65" s="402"/>
      <c r="ET65" s="402"/>
      <c r="EU65" s="402"/>
      <c r="EV65" s="402"/>
      <c r="EW65" s="402"/>
      <c r="EX65" s="402"/>
      <c r="EY65" s="402"/>
      <c r="EZ65" s="402"/>
      <c r="FA65" s="402"/>
      <c r="FB65" s="402"/>
      <c r="FC65" s="402"/>
      <c r="FD65" s="402"/>
      <c r="FE65" s="402"/>
      <c r="FF65" s="402"/>
      <c r="FG65" s="402"/>
      <c r="FH65" s="402"/>
      <c r="FI65" s="402"/>
      <c r="FJ65" s="402"/>
      <c r="FK65" s="402"/>
      <c r="FL65" s="402"/>
      <c r="FM65" s="402"/>
      <c r="FN65" s="402"/>
      <c r="FO65" s="402"/>
      <c r="FP65" s="402"/>
      <c r="FQ65" s="402"/>
      <c r="FR65" s="402"/>
      <c r="FS65" s="402"/>
      <c r="FT65" s="402"/>
      <c r="FU65" s="402"/>
      <c r="FV65" s="402"/>
      <c r="FW65" s="402"/>
      <c r="FX65" s="402"/>
      <c r="FY65" s="402"/>
      <c r="FZ65" s="402"/>
      <c r="GA65" s="402"/>
      <c r="GB65" s="402"/>
      <c r="GC65" s="402"/>
      <c r="GD65" s="402"/>
      <c r="GE65" s="402"/>
      <c r="GF65" s="402"/>
      <c r="GG65" s="402"/>
      <c r="GH65" s="402"/>
      <c r="GI65" s="402"/>
      <c r="GJ65" s="402"/>
      <c r="GK65" s="402"/>
      <c r="GL65" s="402"/>
      <c r="GM65" s="402"/>
      <c r="GN65" s="402"/>
      <c r="GO65" s="402"/>
      <c r="GP65" s="402"/>
      <c r="GQ65" s="402"/>
      <c r="GR65" s="402"/>
      <c r="GS65" s="402"/>
      <c r="GT65" s="402"/>
      <c r="GU65" s="402"/>
      <c r="GV65" s="402"/>
      <c r="GW65" s="402"/>
      <c r="GX65" s="402"/>
      <c r="GY65" s="402"/>
      <c r="GZ65" s="402"/>
      <c r="HA65" s="402"/>
      <c r="HB65" s="402"/>
      <c r="HC65" s="402"/>
      <c r="HD65" s="402"/>
      <c r="HE65" s="402"/>
      <c r="HF65" s="402"/>
      <c r="HG65" s="402"/>
      <c r="HH65" s="402"/>
      <c r="HI65" s="402"/>
      <c r="HJ65" s="402"/>
      <c r="HK65" s="402"/>
      <c r="HL65" s="402"/>
      <c r="HM65" s="402"/>
      <c r="HN65" s="402"/>
      <c r="HO65" s="402"/>
      <c r="HP65" s="402"/>
      <c r="HQ65" s="402"/>
      <c r="HR65" s="402"/>
      <c r="HS65" s="402"/>
      <c r="HT65" s="402"/>
      <c r="HU65" s="402"/>
      <c r="HV65" s="402"/>
      <c r="HW65" s="402"/>
      <c r="HX65" s="402"/>
      <c r="HY65" s="402"/>
      <c r="HZ65" s="402"/>
      <c r="IA65" s="402"/>
      <c r="IB65" s="402"/>
      <c r="IC65" s="402"/>
      <c r="ID65" s="402"/>
      <c r="IE65" s="402"/>
      <c r="IF65" s="402"/>
      <c r="IG65" s="402"/>
      <c r="IH65" s="402"/>
      <c r="II65" s="402"/>
      <c r="IJ65" s="402"/>
      <c r="IK65" s="402"/>
      <c r="IL65" s="402"/>
      <c r="IM65" s="402"/>
      <c r="IN65" s="402"/>
      <c r="IO65" s="402"/>
      <c r="IP65" s="402"/>
      <c r="IQ65" s="402"/>
      <c r="IR65" s="402"/>
      <c r="IS65" s="402"/>
      <c r="IT65" s="402"/>
      <c r="IU65" s="402"/>
      <c r="IV65" s="402"/>
      <c r="IW65" s="402"/>
      <c r="IX65" s="402"/>
      <c r="IY65" s="402"/>
      <c r="IZ65" s="402"/>
      <c r="JA65" s="402"/>
      <c r="JB65" s="402"/>
      <c r="JC65" s="402"/>
      <c r="JD65" s="402"/>
      <c r="JE65" s="402"/>
      <c r="JF65" s="402"/>
      <c r="JG65" s="402"/>
      <c r="JH65" s="402"/>
      <c r="JI65" s="402"/>
      <c r="JJ65" s="402"/>
      <c r="JK65" s="402"/>
      <c r="JL65" s="402"/>
      <c r="JM65" s="402"/>
      <c r="JN65" s="402"/>
      <c r="JO65" s="402"/>
      <c r="JP65" s="402"/>
      <c r="JQ65" s="402"/>
      <c r="JR65" s="402"/>
      <c r="JS65" s="402"/>
      <c r="JT65" s="402"/>
      <c r="JU65" s="402"/>
      <c r="JV65" s="402"/>
      <c r="JW65" s="402"/>
      <c r="JX65" s="402"/>
      <c r="JY65" s="402"/>
      <c r="JZ65" s="402"/>
      <c r="KA65" s="402"/>
      <c r="KB65" s="402"/>
      <c r="KC65" s="402"/>
      <c r="KD65" s="402"/>
      <c r="KE65" s="402"/>
      <c r="KF65" s="402"/>
      <c r="KG65" s="402"/>
      <c r="KH65" s="402"/>
      <c r="KI65" s="402"/>
      <c r="KJ65" s="402"/>
      <c r="KK65" s="402"/>
      <c r="KL65" s="402"/>
      <c r="KM65" s="402"/>
      <c r="KN65" s="402"/>
      <c r="KO65" s="402"/>
      <c r="KP65" s="402"/>
      <c r="KQ65" s="402"/>
      <c r="KR65" s="402"/>
      <c r="KS65" s="402"/>
      <c r="KT65" s="402"/>
      <c r="KU65" s="402"/>
      <c r="KV65" s="402"/>
      <c r="KW65" s="402"/>
      <c r="KX65" s="402"/>
      <c r="KY65" s="402"/>
      <c r="KZ65" s="402"/>
      <c r="LA65" s="402"/>
      <c r="LB65" s="402"/>
      <c r="LC65" s="402"/>
      <c r="LD65" s="402"/>
      <c r="LE65" s="402"/>
      <c r="LF65" s="402"/>
      <c r="LG65" s="402"/>
      <c r="LH65" s="402"/>
      <c r="LI65" s="402"/>
      <c r="LJ65" s="402"/>
      <c r="LK65" s="402"/>
      <c r="LL65" s="402"/>
      <c r="LM65" s="402"/>
      <c r="LN65" s="402"/>
      <c r="LO65" s="402"/>
      <c r="LP65" s="402"/>
      <c r="LQ65" s="402"/>
      <c r="LR65" s="402"/>
      <c r="LS65" s="402"/>
      <c r="LT65" s="402"/>
      <c r="LU65" s="402"/>
      <c r="LV65" s="402"/>
      <c r="LW65" s="402"/>
      <c r="LX65" s="402"/>
      <c r="LY65" s="402"/>
      <c r="LZ65" s="402"/>
      <c r="MA65" s="402"/>
      <c r="MB65" s="402"/>
      <c r="MC65" s="402"/>
      <c r="MD65" s="402"/>
      <c r="ME65" s="402"/>
      <c r="MF65" s="402"/>
      <c r="MG65" s="402"/>
      <c r="MH65" s="402"/>
      <c r="MI65" s="402"/>
      <c r="MJ65" s="402"/>
      <c r="MK65" s="402"/>
      <c r="ML65" s="402"/>
      <c r="MM65" s="402"/>
      <c r="MN65" s="402"/>
      <c r="MO65" s="402"/>
      <c r="MP65" s="402"/>
      <c r="MQ65" s="402"/>
      <c r="MR65" s="402"/>
      <c r="MS65" s="402"/>
      <c r="MT65" s="402"/>
      <c r="MU65" s="402"/>
      <c r="MV65" s="402"/>
      <c r="MW65" s="402"/>
      <c r="MX65" s="402"/>
      <c r="MY65" s="402"/>
      <c r="MZ65" s="402"/>
      <c r="NA65" s="402"/>
      <c r="NB65" s="402"/>
      <c r="NC65" s="402"/>
      <c r="ND65" s="402"/>
      <c r="NE65" s="402"/>
      <c r="NF65" s="402"/>
      <c r="NG65" s="402"/>
      <c r="NH65" s="402"/>
      <c r="NI65" s="402"/>
      <c r="NJ65" s="402"/>
      <c r="NK65" s="402"/>
      <c r="NL65" s="402"/>
      <c r="NM65" s="402"/>
      <c r="NN65" s="402"/>
      <c r="NO65" s="402"/>
      <c r="NP65" s="402"/>
      <c r="NQ65" s="402"/>
      <c r="NR65" s="402"/>
      <c r="NS65" s="402"/>
      <c r="NT65" s="402"/>
      <c r="NU65" s="402"/>
      <c r="NV65" s="402"/>
      <c r="NW65" s="402"/>
      <c r="NX65" s="402"/>
      <c r="NY65" s="402"/>
      <c r="NZ65" s="402"/>
      <c r="OA65" s="402"/>
      <c r="OB65" s="402"/>
      <c r="OC65" s="402"/>
      <c r="OD65" s="402"/>
      <c r="OE65" s="402"/>
      <c r="OF65" s="402"/>
      <c r="OG65" s="402"/>
      <c r="OH65" s="402"/>
      <c r="OI65" s="402"/>
      <c r="OJ65" s="402"/>
      <c r="OK65" s="402"/>
      <c r="OL65" s="402"/>
      <c r="OM65" s="402"/>
      <c r="ON65" s="402"/>
      <c r="OO65" s="402"/>
      <c r="OP65" s="402"/>
      <c r="OQ65" s="402"/>
      <c r="OR65" s="402"/>
      <c r="OS65" s="402"/>
      <c r="OT65" s="402"/>
      <c r="OU65" s="402"/>
      <c r="OV65" s="402"/>
      <c r="OW65" s="402"/>
      <c r="OX65" s="402"/>
      <c r="OY65" s="402"/>
      <c r="OZ65" s="402"/>
      <c r="PA65" s="402"/>
      <c r="PB65" s="402"/>
      <c r="PC65" s="402"/>
      <c r="PD65" s="402"/>
      <c r="PE65" s="402"/>
      <c r="PF65" s="402"/>
      <c r="PG65" s="402"/>
      <c r="PH65" s="402"/>
      <c r="PI65" s="402"/>
      <c r="PJ65" s="402"/>
      <c r="PK65" s="402"/>
      <c r="PL65" s="402"/>
      <c r="PM65" s="402"/>
      <c r="PN65" s="402"/>
      <c r="PO65" s="402"/>
      <c r="PP65" s="402"/>
      <c r="PQ65" s="402"/>
      <c r="PR65" s="402"/>
      <c r="PS65" s="402"/>
      <c r="PT65" s="402"/>
      <c r="PU65" s="402"/>
      <c r="PV65" s="402"/>
      <c r="PW65" s="402"/>
      <c r="PX65" s="402"/>
      <c r="PY65" s="402"/>
      <c r="PZ65" s="402"/>
      <c r="QA65" s="402"/>
      <c r="QB65" s="402"/>
      <c r="QC65" s="402"/>
      <c r="QD65" s="402"/>
      <c r="QE65" s="402"/>
      <c r="QF65" s="402"/>
      <c r="QG65" s="402"/>
      <c r="QH65" s="402"/>
      <c r="QI65" s="402"/>
      <c r="QJ65" s="402"/>
      <c r="QK65" s="402"/>
      <c r="QL65" s="402"/>
      <c r="QM65" s="402"/>
      <c r="QN65" s="402"/>
      <c r="QO65" s="402"/>
      <c r="QP65" s="402"/>
      <c r="QQ65" s="402"/>
      <c r="QR65" s="402"/>
      <c r="QS65" s="402"/>
      <c r="QT65" s="402"/>
      <c r="QU65" s="402"/>
      <c r="QV65" s="402"/>
      <c r="QW65" s="402"/>
      <c r="QX65" s="402"/>
      <c r="QY65" s="402"/>
      <c r="QZ65" s="402"/>
      <c r="RA65" s="402"/>
      <c r="RB65" s="402"/>
      <c r="RC65" s="402"/>
      <c r="RD65" s="402"/>
      <c r="RE65" s="402"/>
      <c r="RF65" s="402"/>
      <c r="RG65" s="402"/>
      <c r="RH65" s="402"/>
      <c r="RI65" s="402"/>
      <c r="RJ65" s="402"/>
      <c r="RK65" s="402"/>
      <c r="RL65" s="402"/>
      <c r="RM65" s="402"/>
      <c r="RN65" s="402"/>
      <c r="RO65" s="402"/>
      <c r="RP65" s="402"/>
      <c r="RQ65" s="402"/>
      <c r="RR65" s="402"/>
      <c r="RS65" s="402"/>
      <c r="RT65" s="402"/>
      <c r="RU65" s="402"/>
      <c r="RV65" s="402"/>
      <c r="RW65" s="402"/>
      <c r="RX65" s="402"/>
      <c r="RY65" s="402"/>
      <c r="RZ65" s="402"/>
      <c r="SA65" s="402"/>
      <c r="SB65" s="402"/>
      <c r="SC65" s="402"/>
      <c r="SD65" s="402"/>
      <c r="SE65" s="402"/>
      <c r="SF65" s="402"/>
      <c r="SG65" s="402"/>
      <c r="SH65" s="402"/>
      <c r="SI65" s="402"/>
      <c r="SJ65" s="402"/>
      <c r="SK65" s="402"/>
      <c r="SL65" s="402"/>
      <c r="SM65" s="402"/>
      <c r="SN65" s="402"/>
      <c r="SO65" s="402"/>
      <c r="SP65" s="402"/>
      <c r="SQ65" s="402"/>
      <c r="SR65" s="402"/>
      <c r="SS65" s="402"/>
      <c r="ST65" s="402"/>
      <c r="SU65" s="402"/>
      <c r="SV65" s="402"/>
      <c r="SW65" s="402"/>
      <c r="SX65" s="402"/>
      <c r="SY65" s="402"/>
      <c r="SZ65" s="402"/>
      <c r="TA65" s="402"/>
      <c r="TB65" s="402"/>
      <c r="TC65" s="402"/>
      <c r="TD65" s="402"/>
      <c r="TE65" s="402"/>
      <c r="TF65" s="402"/>
      <c r="TG65" s="402"/>
      <c r="TH65" s="402"/>
      <c r="TI65" s="402"/>
      <c r="TJ65" s="402"/>
      <c r="TK65" s="402"/>
      <c r="TL65" s="402"/>
      <c r="TM65" s="402"/>
      <c r="TN65" s="402"/>
      <c r="TO65" s="402"/>
      <c r="TP65" s="402"/>
      <c r="TQ65" s="402"/>
      <c r="TR65" s="402"/>
      <c r="TS65" s="402"/>
      <c r="TT65" s="402"/>
      <c r="TU65" s="402"/>
      <c r="TV65" s="402"/>
      <c r="TW65" s="402"/>
      <c r="TX65" s="402"/>
      <c r="TY65" s="402"/>
      <c r="TZ65" s="402"/>
      <c r="UA65" s="402"/>
      <c r="UB65" s="402"/>
      <c r="UC65" s="402"/>
      <c r="UD65" s="402"/>
      <c r="UE65" s="402"/>
      <c r="UF65" s="402"/>
      <c r="UG65" s="402"/>
      <c r="UH65" s="402"/>
      <c r="UI65" s="402"/>
      <c r="UJ65" s="402"/>
      <c r="UK65" s="402"/>
      <c r="UL65" s="402"/>
      <c r="UM65" s="402"/>
      <c r="UN65" s="402"/>
      <c r="UO65" s="402"/>
      <c r="UP65" s="402"/>
      <c r="UQ65" s="402"/>
      <c r="UR65" s="402"/>
      <c r="US65" s="402"/>
      <c r="UT65" s="402"/>
      <c r="UU65" s="402"/>
      <c r="UV65" s="402"/>
      <c r="UW65" s="402"/>
      <c r="UX65" s="402"/>
      <c r="UY65" s="402"/>
      <c r="UZ65" s="402"/>
      <c r="VA65" s="402"/>
      <c r="VB65" s="402"/>
      <c r="VC65" s="402"/>
      <c r="VD65" s="402"/>
      <c r="VE65" s="402"/>
      <c r="VF65" s="402"/>
      <c r="VG65" s="402"/>
      <c r="VH65" s="402"/>
      <c r="VI65" s="402"/>
      <c r="VJ65" s="402"/>
      <c r="VK65" s="402"/>
      <c r="VL65" s="402"/>
      <c r="VM65" s="402"/>
      <c r="VN65" s="402"/>
      <c r="VO65" s="402"/>
      <c r="VP65" s="402"/>
      <c r="VQ65" s="402"/>
      <c r="VR65" s="402"/>
      <c r="VS65" s="402"/>
      <c r="VT65" s="402"/>
      <c r="VU65" s="402"/>
      <c r="VV65" s="402"/>
      <c r="VW65" s="402"/>
      <c r="VX65" s="402"/>
      <c r="VY65" s="402"/>
      <c r="VZ65" s="402"/>
      <c r="WA65" s="402"/>
      <c r="WB65" s="402"/>
      <c r="WC65" s="402"/>
      <c r="WD65" s="402"/>
      <c r="WE65" s="402"/>
      <c r="WF65" s="402"/>
      <c r="WG65" s="402"/>
      <c r="WH65" s="402"/>
      <c r="WI65" s="402"/>
      <c r="WJ65" s="402"/>
      <c r="WK65" s="402"/>
      <c r="WL65" s="402"/>
      <c r="WM65" s="402"/>
      <c r="WN65" s="402"/>
      <c r="WO65" s="402"/>
      <c r="WP65" s="402"/>
      <c r="WQ65" s="402"/>
      <c r="WR65" s="402"/>
      <c r="WS65" s="402"/>
      <c r="WT65" s="402"/>
      <c r="WU65" s="402"/>
      <c r="WV65" s="402"/>
      <c r="WW65" s="402"/>
      <c r="WX65" s="402"/>
      <c r="WY65" s="402"/>
      <c r="WZ65" s="402"/>
      <c r="XA65" s="402"/>
      <c r="XB65" s="402"/>
      <c r="XC65" s="402"/>
      <c r="XD65" s="402"/>
      <c r="XE65" s="402"/>
      <c r="XF65" s="402"/>
      <c r="XG65" s="402"/>
      <c r="XH65" s="402"/>
      <c r="XI65" s="402"/>
      <c r="XJ65" s="402"/>
      <c r="XK65" s="402"/>
      <c r="XL65" s="402"/>
      <c r="XM65" s="402"/>
      <c r="XN65" s="402"/>
      <c r="XO65" s="402"/>
      <c r="XP65" s="402"/>
      <c r="XQ65" s="402"/>
      <c r="XR65" s="402"/>
      <c r="XS65" s="402"/>
      <c r="XT65" s="402"/>
      <c r="XU65" s="402"/>
      <c r="XV65" s="402"/>
      <c r="XW65" s="402"/>
      <c r="XX65" s="402"/>
      <c r="XY65" s="402"/>
      <c r="XZ65" s="402"/>
      <c r="YA65" s="402"/>
      <c r="YB65" s="402"/>
      <c r="YC65" s="402"/>
      <c r="YD65" s="402"/>
      <c r="YE65" s="402"/>
      <c r="YF65" s="402"/>
      <c r="YG65" s="402"/>
      <c r="YH65" s="402"/>
      <c r="YI65" s="402"/>
      <c r="YJ65" s="402"/>
      <c r="YK65" s="402"/>
      <c r="YL65" s="402"/>
      <c r="YM65" s="402"/>
      <c r="YN65" s="402"/>
      <c r="YO65" s="402"/>
      <c r="YP65" s="402"/>
      <c r="YQ65" s="402"/>
      <c r="YR65" s="402"/>
      <c r="YS65" s="402"/>
      <c r="YT65" s="402"/>
      <c r="YU65" s="402"/>
      <c r="YV65" s="402"/>
      <c r="YW65" s="402"/>
      <c r="YX65" s="402"/>
      <c r="YY65" s="402"/>
      <c r="YZ65" s="402"/>
      <c r="ZA65" s="402"/>
      <c r="ZB65" s="402"/>
      <c r="ZC65" s="402"/>
      <c r="ZD65" s="402"/>
      <c r="ZE65" s="402"/>
      <c r="ZF65" s="402"/>
      <c r="ZG65" s="402"/>
      <c r="ZH65" s="402"/>
      <c r="ZI65" s="402"/>
      <c r="ZJ65" s="402"/>
      <c r="ZK65" s="402"/>
      <c r="ZL65" s="402"/>
      <c r="ZM65" s="402"/>
      <c r="ZN65" s="402"/>
      <c r="ZO65" s="402"/>
      <c r="ZP65" s="402"/>
      <c r="ZQ65" s="402"/>
      <c r="ZR65" s="402"/>
      <c r="ZS65" s="402"/>
      <c r="ZT65" s="402"/>
      <c r="ZU65" s="402"/>
      <c r="ZV65" s="402"/>
      <c r="ZW65" s="402"/>
      <c r="ZX65" s="402"/>
      <c r="ZY65" s="402"/>
      <c r="ZZ65" s="402"/>
      <c r="AAA65" s="402"/>
      <c r="AAB65" s="402"/>
      <c r="AAC65" s="402"/>
      <c r="AAD65" s="402"/>
      <c r="AAE65" s="402"/>
      <c r="AAF65" s="402"/>
      <c r="AAG65" s="402"/>
      <c r="AAH65" s="402"/>
      <c r="AAI65" s="402"/>
      <c r="AAJ65" s="402"/>
      <c r="AAK65" s="402"/>
      <c r="AAL65" s="402"/>
      <c r="AAM65" s="402"/>
      <c r="AAN65" s="402"/>
      <c r="AAO65" s="402"/>
      <c r="AAP65" s="402"/>
      <c r="AAQ65" s="402"/>
      <c r="AAR65" s="402"/>
      <c r="AAS65" s="402"/>
      <c r="AAT65" s="402"/>
      <c r="AAU65" s="402"/>
      <c r="AAV65" s="402"/>
      <c r="AAW65" s="402"/>
      <c r="AAX65" s="402"/>
      <c r="AAY65" s="402"/>
      <c r="AAZ65" s="402"/>
      <c r="ABA65" s="402"/>
      <c r="ABB65" s="402"/>
      <c r="ABC65" s="402"/>
      <c r="ABD65" s="402"/>
      <c r="ABE65" s="402"/>
      <c r="ABF65" s="402"/>
      <c r="ABG65" s="402"/>
      <c r="ABH65" s="402"/>
      <c r="ABI65" s="402"/>
      <c r="ABJ65" s="402"/>
      <c r="ABK65" s="402"/>
      <c r="ABL65" s="402"/>
      <c r="ABM65" s="402"/>
      <c r="ABN65" s="402"/>
      <c r="ABO65" s="402"/>
      <c r="ABP65" s="402"/>
      <c r="ABQ65" s="402"/>
      <c r="ABR65" s="402"/>
      <c r="ABS65" s="402"/>
      <c r="ABT65" s="402"/>
      <c r="ABU65" s="402"/>
      <c r="ABV65" s="402"/>
      <c r="ABW65" s="402"/>
      <c r="ABX65" s="402"/>
      <c r="ABY65" s="402"/>
      <c r="ABZ65" s="402"/>
      <c r="ACA65" s="402"/>
      <c r="ACB65" s="402"/>
      <c r="ACC65" s="402"/>
      <c r="ACD65" s="402"/>
      <c r="ACE65" s="402"/>
      <c r="ACF65" s="402"/>
      <c r="ACG65" s="402"/>
      <c r="ACH65" s="402"/>
      <c r="ACI65" s="402"/>
      <c r="ACJ65" s="402"/>
      <c r="ACK65" s="402"/>
      <c r="ACL65" s="402"/>
      <c r="ACM65" s="402"/>
      <c r="ACN65" s="402"/>
      <c r="ACO65" s="402"/>
      <c r="ACP65" s="402"/>
      <c r="ACQ65" s="402"/>
      <c r="ACR65" s="402"/>
      <c r="ACS65" s="402"/>
      <c r="ACT65" s="402"/>
      <c r="ACU65" s="402"/>
      <c r="ACV65" s="402"/>
      <c r="ACW65" s="402"/>
      <c r="ACX65" s="402"/>
      <c r="ACY65" s="402"/>
      <c r="ACZ65" s="402"/>
      <c r="ADA65" s="402"/>
      <c r="ADB65" s="402"/>
      <c r="ADC65" s="402"/>
      <c r="ADD65" s="402"/>
      <c r="ADE65" s="402"/>
      <c r="ADF65" s="402"/>
      <c r="ADG65" s="402"/>
      <c r="ADH65" s="402"/>
      <c r="ADI65" s="402"/>
      <c r="ADJ65" s="402"/>
      <c r="ADK65" s="402"/>
      <c r="ADL65" s="402"/>
      <c r="ADM65" s="402"/>
      <c r="ADN65" s="402"/>
      <c r="ADO65" s="402"/>
      <c r="ADP65" s="402"/>
      <c r="ADQ65" s="402"/>
      <c r="ADR65" s="402"/>
      <c r="ADS65" s="402"/>
      <c r="ADT65" s="402"/>
      <c r="ADU65" s="402"/>
      <c r="ADV65" s="402"/>
      <c r="ADW65" s="402"/>
      <c r="ADX65" s="402"/>
      <c r="ADY65" s="402"/>
      <c r="ADZ65" s="402"/>
      <c r="AEA65" s="402"/>
      <c r="AEB65" s="402"/>
      <c r="AEC65" s="402"/>
      <c r="AED65" s="402"/>
      <c r="AEE65" s="402"/>
      <c r="AEF65" s="402"/>
      <c r="AEG65" s="402"/>
      <c r="AEH65" s="402"/>
      <c r="AEI65" s="402"/>
      <c r="AEJ65" s="402"/>
      <c r="AEK65" s="402"/>
      <c r="AEL65" s="402"/>
      <c r="AEM65" s="402"/>
      <c r="AEN65" s="402"/>
      <c r="AEO65" s="402"/>
      <c r="AEP65" s="402"/>
      <c r="AEQ65" s="402"/>
      <c r="AER65" s="402"/>
      <c r="AES65" s="402"/>
      <c r="AET65" s="402"/>
      <c r="AEU65" s="402"/>
      <c r="AEV65" s="402"/>
      <c r="AEW65" s="402"/>
      <c r="AEX65" s="402"/>
      <c r="AEY65" s="402"/>
      <c r="AEZ65" s="402"/>
      <c r="AFA65" s="402"/>
      <c r="AFB65" s="402"/>
      <c r="AFC65" s="402"/>
      <c r="AFD65" s="402"/>
      <c r="AFE65" s="402"/>
      <c r="AFF65" s="402"/>
      <c r="AFG65" s="402"/>
      <c r="AFH65" s="402"/>
      <c r="AFI65" s="402"/>
      <c r="AFJ65" s="402"/>
      <c r="AFK65" s="402"/>
      <c r="AFL65" s="402"/>
      <c r="AFM65" s="402"/>
      <c r="AFN65" s="402"/>
      <c r="AFO65" s="402"/>
      <c r="AFP65" s="402"/>
      <c r="AFQ65" s="402"/>
      <c r="AFR65" s="402"/>
      <c r="AFS65" s="402"/>
      <c r="AFT65" s="402"/>
      <c r="AFU65" s="402"/>
      <c r="AFV65" s="402"/>
      <c r="AFW65" s="402"/>
      <c r="AFX65" s="402"/>
      <c r="AFY65" s="402"/>
      <c r="AFZ65" s="402"/>
      <c r="AGA65" s="402"/>
      <c r="AGB65" s="402"/>
      <c r="AGC65" s="402"/>
      <c r="AGD65" s="402"/>
      <c r="AGE65" s="402"/>
      <c r="AGF65" s="402"/>
      <c r="AGG65" s="402"/>
      <c r="AGH65" s="402"/>
      <c r="AGI65" s="402"/>
      <c r="AGJ65" s="402"/>
      <c r="AGK65" s="402"/>
      <c r="AGL65" s="402"/>
      <c r="AGM65" s="402"/>
      <c r="AGN65" s="402"/>
      <c r="AGO65" s="402"/>
      <c r="AGP65" s="402"/>
      <c r="AGQ65" s="402"/>
      <c r="AGR65" s="402"/>
      <c r="AGS65" s="402"/>
      <c r="AGT65" s="402"/>
      <c r="AGU65" s="402"/>
      <c r="AGV65" s="402"/>
      <c r="AGW65" s="402"/>
      <c r="AGX65" s="402"/>
      <c r="AGY65" s="402"/>
      <c r="AGZ65" s="402"/>
      <c r="AHA65" s="402"/>
      <c r="AHB65" s="402"/>
      <c r="AHC65" s="402"/>
      <c r="AHD65" s="402"/>
      <c r="AHE65" s="402"/>
      <c r="AHF65" s="402"/>
      <c r="AHG65" s="402"/>
      <c r="AHH65" s="402"/>
      <c r="AHI65" s="402"/>
      <c r="AHJ65" s="402"/>
      <c r="AHK65" s="402"/>
      <c r="AHL65" s="402"/>
      <c r="AHM65" s="402"/>
      <c r="AHN65" s="402"/>
      <c r="AHO65" s="402"/>
      <c r="AHP65" s="402"/>
      <c r="AHQ65" s="402"/>
      <c r="AHR65" s="402"/>
      <c r="AHS65" s="402"/>
      <c r="AHT65" s="402"/>
      <c r="AHU65" s="402"/>
      <c r="AHV65" s="402"/>
      <c r="AHW65" s="402"/>
      <c r="AHX65" s="402"/>
      <c r="AHY65" s="402"/>
      <c r="AHZ65" s="402"/>
      <c r="AIA65" s="402"/>
      <c r="AIB65" s="402"/>
      <c r="AIC65" s="402"/>
      <c r="AID65" s="402"/>
      <c r="AIE65" s="402"/>
      <c r="AIF65" s="402"/>
      <c r="AIG65" s="402"/>
      <c r="AIH65" s="402"/>
      <c r="AII65" s="402"/>
      <c r="AIJ65" s="402"/>
      <c r="AIK65" s="402"/>
      <c r="AIL65" s="402"/>
      <c r="AIM65" s="402"/>
      <c r="AIN65" s="402"/>
      <c r="AIO65" s="402"/>
      <c r="AIP65" s="402"/>
      <c r="AIQ65" s="402"/>
      <c r="AIR65" s="402"/>
      <c r="AIS65" s="402"/>
      <c r="AIT65" s="402"/>
      <c r="AIU65" s="402"/>
      <c r="AIV65" s="402"/>
      <c r="AIW65" s="402"/>
      <c r="AIX65" s="402"/>
      <c r="AIY65" s="402"/>
      <c r="AIZ65" s="402"/>
      <c r="AJA65" s="402"/>
      <c r="AJB65" s="402"/>
      <c r="AJC65" s="402"/>
      <c r="AJD65" s="402"/>
      <c r="AJE65" s="402"/>
      <c r="AJF65" s="402"/>
      <c r="AJG65" s="402"/>
      <c r="AJH65" s="402"/>
      <c r="AJI65" s="402"/>
      <c r="AJJ65" s="402"/>
      <c r="AJK65" s="402"/>
      <c r="AJL65" s="402"/>
      <c r="AJM65" s="402"/>
      <c r="AJN65" s="402"/>
      <c r="AJO65" s="402"/>
      <c r="AJP65" s="402"/>
      <c r="AJQ65" s="402"/>
      <c r="AJR65" s="402"/>
      <c r="AJS65" s="402"/>
      <c r="AJT65" s="402"/>
      <c r="AJU65" s="402"/>
      <c r="AJV65" s="402"/>
      <c r="AJW65" s="402"/>
      <c r="AJX65" s="402"/>
      <c r="AJY65" s="402"/>
      <c r="AJZ65" s="402"/>
      <c r="AKA65" s="402"/>
      <c r="AKB65" s="402"/>
      <c r="AKC65" s="402"/>
      <c r="AKD65" s="402"/>
      <c r="AKE65" s="402"/>
      <c r="AKF65" s="402"/>
      <c r="AKG65" s="402"/>
      <c r="AKH65" s="402"/>
      <c r="AKI65" s="402"/>
      <c r="AKJ65" s="402"/>
      <c r="AKK65" s="402"/>
      <c r="AKL65" s="402"/>
      <c r="AKM65" s="402"/>
      <c r="AKN65" s="402"/>
      <c r="AKO65" s="402"/>
      <c r="AKP65" s="402"/>
      <c r="AKQ65" s="402"/>
      <c r="AKR65" s="402"/>
      <c r="AKS65" s="402"/>
      <c r="AKT65" s="402"/>
      <c r="AKU65" s="402"/>
      <c r="AKV65" s="402"/>
      <c r="AKW65" s="402"/>
      <c r="AKX65" s="402"/>
      <c r="AKY65" s="402"/>
      <c r="AKZ65" s="402"/>
      <c r="ALA65" s="402"/>
      <c r="ALB65" s="402"/>
      <c r="ALC65" s="402"/>
      <c r="ALD65" s="402"/>
      <c r="ALE65" s="402"/>
      <c r="ALF65" s="402"/>
      <c r="ALG65" s="402"/>
      <c r="ALH65" s="402"/>
      <c r="ALI65" s="402"/>
      <c r="ALJ65" s="402"/>
      <c r="ALK65" s="402"/>
      <c r="ALL65" s="402"/>
      <c r="ALM65" s="402"/>
      <c r="ALN65" s="402"/>
      <c r="ALO65" s="402"/>
      <c r="ALP65" s="402"/>
      <c r="ALQ65" s="402"/>
      <c r="ALR65" s="402"/>
      <c r="ALS65" s="402"/>
      <c r="ALT65" s="402"/>
      <c r="ALU65" s="402"/>
      <c r="ALV65" s="402"/>
      <c r="ALW65" s="402"/>
      <c r="ALX65" s="402"/>
      <c r="ALY65" s="402"/>
      <c r="ALZ65" s="402"/>
      <c r="AMA65" s="402"/>
      <c r="AMB65" s="402"/>
      <c r="AMC65" s="402"/>
      <c r="AMD65" s="402"/>
      <c r="AME65" s="402"/>
      <c r="AMF65" s="402"/>
      <c r="AMG65" s="402"/>
      <c r="AMH65" s="402"/>
      <c r="AMI65" s="402"/>
      <c r="AMJ65" s="402"/>
      <c r="AMK65" s="402"/>
    </row>
    <row r="66" spans="1:1025" s="401" customFormat="1">
      <c r="A66" s="777" t="str">
        <f>IF('Indici Copertura finanziaria'!D34&lt;2,"Approfondendo l'analisi sugli aspetti finanziari,  si nota che l'indice Fcgc/Of testimonia la non adeguata copertura degli OF. Ciò comporta un  rischio di natura finanziaria, non disponendo l'azienda di risorse liquide sufficienti","Approfondendo l'analisi, notiamo che l'indice Fcgc/Of indica che dal punto di vista finanziario la copertura degli oneri finanziari è adeguata. L'azienda dispone di risorse liquide sufficienti per potersi considerare al riparo da rischio finanziario")</f>
        <v>Approfondendo l'analisi sugli aspetti finanziari,  si nota che l'indice Fcgc/Of testimonia la non adeguata copertura degli OF. Ciò comporta un  rischio di natura finanziaria, non disponendo l'azienda di risorse liquide sufficienti</v>
      </c>
      <c r="B66" s="777"/>
      <c r="C66" s="777"/>
      <c r="D66" s="777"/>
      <c r="E66" s="777"/>
      <c r="F66" s="457"/>
      <c r="G66" s="425"/>
      <c r="H66" s="613"/>
      <c r="I66" s="613"/>
      <c r="J66" s="613"/>
      <c r="K66" s="613"/>
      <c r="L66" s="613"/>
      <c r="M66" s="613"/>
      <c r="N66" s="613"/>
      <c r="O66" s="613"/>
      <c r="P66" s="613"/>
      <c r="Q66" s="613"/>
      <c r="R66" s="613"/>
      <c r="S66" s="613"/>
      <c r="T66" s="425"/>
      <c r="U66" s="425"/>
      <c r="V66" s="425"/>
      <c r="W66" s="425"/>
      <c r="X66" s="425"/>
      <c r="Y66" s="425"/>
      <c r="Z66" s="425"/>
      <c r="AA66" s="425"/>
      <c r="AB66" s="425"/>
      <c r="AC66" s="402"/>
      <c r="AD66" s="402"/>
      <c r="AE66" s="402"/>
      <c r="AF66" s="402"/>
      <c r="AG66" s="402"/>
      <c r="AH66" s="402"/>
      <c r="AI66" s="402"/>
      <c r="AJ66" s="402"/>
      <c r="AK66" s="402"/>
      <c r="AL66" s="402"/>
      <c r="AM66" s="402"/>
      <c r="AN66" s="402"/>
      <c r="AO66" s="402"/>
      <c r="AP66" s="402"/>
      <c r="AQ66" s="402"/>
      <c r="AR66" s="402"/>
      <c r="AS66" s="402"/>
      <c r="AT66" s="402"/>
      <c r="AU66" s="402"/>
      <c r="AV66" s="402"/>
      <c r="AW66" s="402"/>
      <c r="AX66" s="402"/>
      <c r="AY66" s="402"/>
      <c r="AZ66" s="402"/>
      <c r="BA66" s="402"/>
      <c r="BB66" s="402"/>
      <c r="BC66" s="402"/>
      <c r="BD66" s="402"/>
      <c r="BE66" s="402"/>
      <c r="BF66" s="402"/>
      <c r="BG66" s="402"/>
      <c r="BH66" s="402"/>
      <c r="BI66" s="402"/>
      <c r="BJ66" s="402"/>
      <c r="BK66" s="402"/>
      <c r="BL66" s="402"/>
      <c r="BM66" s="402"/>
      <c r="BN66" s="402"/>
      <c r="BO66" s="402"/>
      <c r="BP66" s="402"/>
      <c r="BQ66" s="402"/>
      <c r="BR66" s="402"/>
      <c r="BS66" s="402"/>
      <c r="BT66" s="402"/>
      <c r="BU66" s="402"/>
      <c r="BV66" s="402"/>
      <c r="BW66" s="402"/>
      <c r="BX66" s="402"/>
      <c r="BY66" s="402"/>
      <c r="BZ66" s="402"/>
      <c r="CA66" s="402"/>
      <c r="CB66" s="402"/>
      <c r="CC66" s="402"/>
      <c r="CD66" s="402"/>
      <c r="CE66" s="402"/>
      <c r="CF66" s="402"/>
      <c r="CG66" s="402"/>
      <c r="CH66" s="402"/>
      <c r="CI66" s="402"/>
      <c r="CJ66" s="402"/>
      <c r="CK66" s="402"/>
      <c r="CL66" s="402"/>
      <c r="CM66" s="402"/>
      <c r="CN66" s="402"/>
      <c r="CO66" s="402"/>
      <c r="CP66" s="402"/>
      <c r="CQ66" s="402"/>
      <c r="CR66" s="402"/>
      <c r="CS66" s="402"/>
      <c r="CT66" s="402"/>
      <c r="CU66" s="402"/>
      <c r="CV66" s="402"/>
      <c r="CW66" s="402"/>
      <c r="CX66" s="402"/>
      <c r="CY66" s="402"/>
      <c r="CZ66" s="402"/>
      <c r="DA66" s="402"/>
      <c r="DB66" s="402"/>
      <c r="DC66" s="402"/>
      <c r="DD66" s="402"/>
      <c r="DE66" s="402"/>
      <c r="DF66" s="402"/>
      <c r="DG66" s="402"/>
      <c r="DH66" s="402"/>
      <c r="DI66" s="402"/>
      <c r="DJ66" s="402"/>
      <c r="DK66" s="402"/>
      <c r="DL66" s="402"/>
      <c r="DM66" s="402"/>
      <c r="DN66" s="402"/>
      <c r="DO66" s="402"/>
      <c r="DP66" s="402"/>
      <c r="DQ66" s="402"/>
      <c r="DR66" s="402"/>
      <c r="DS66" s="402"/>
      <c r="DT66" s="402"/>
      <c r="DU66" s="402"/>
      <c r="DV66" s="402"/>
      <c r="DW66" s="402"/>
      <c r="DX66" s="402"/>
      <c r="DY66" s="402"/>
      <c r="DZ66" s="402"/>
      <c r="EA66" s="402"/>
      <c r="EB66" s="402"/>
      <c r="EC66" s="402"/>
      <c r="ED66" s="402"/>
      <c r="EE66" s="402"/>
      <c r="EF66" s="402"/>
      <c r="EG66" s="402"/>
      <c r="EH66" s="402"/>
      <c r="EI66" s="402"/>
      <c r="EJ66" s="402"/>
      <c r="EK66" s="402"/>
      <c r="EL66" s="402"/>
      <c r="EM66" s="402"/>
      <c r="EN66" s="402"/>
      <c r="EO66" s="402"/>
      <c r="EP66" s="402"/>
      <c r="EQ66" s="402"/>
      <c r="ER66" s="402"/>
      <c r="ES66" s="402"/>
      <c r="ET66" s="402"/>
      <c r="EU66" s="402"/>
      <c r="EV66" s="402"/>
      <c r="EW66" s="402"/>
      <c r="EX66" s="402"/>
      <c r="EY66" s="402"/>
      <c r="EZ66" s="402"/>
      <c r="FA66" s="402"/>
      <c r="FB66" s="402"/>
      <c r="FC66" s="402"/>
      <c r="FD66" s="402"/>
      <c r="FE66" s="402"/>
      <c r="FF66" s="402"/>
      <c r="FG66" s="402"/>
      <c r="FH66" s="402"/>
      <c r="FI66" s="402"/>
      <c r="FJ66" s="402"/>
      <c r="FK66" s="402"/>
      <c r="FL66" s="402"/>
      <c r="FM66" s="402"/>
      <c r="FN66" s="402"/>
      <c r="FO66" s="402"/>
      <c r="FP66" s="402"/>
      <c r="FQ66" s="402"/>
      <c r="FR66" s="402"/>
      <c r="FS66" s="402"/>
      <c r="FT66" s="402"/>
      <c r="FU66" s="402"/>
      <c r="FV66" s="402"/>
      <c r="FW66" s="402"/>
      <c r="FX66" s="402"/>
      <c r="FY66" s="402"/>
      <c r="FZ66" s="402"/>
      <c r="GA66" s="402"/>
      <c r="GB66" s="402"/>
      <c r="GC66" s="402"/>
      <c r="GD66" s="402"/>
      <c r="GE66" s="402"/>
      <c r="GF66" s="402"/>
      <c r="GG66" s="402"/>
      <c r="GH66" s="402"/>
      <c r="GI66" s="402"/>
      <c r="GJ66" s="402"/>
      <c r="GK66" s="402"/>
      <c r="GL66" s="402"/>
      <c r="GM66" s="402"/>
      <c r="GN66" s="402"/>
      <c r="GO66" s="402"/>
      <c r="GP66" s="402"/>
      <c r="GQ66" s="402"/>
      <c r="GR66" s="402"/>
      <c r="GS66" s="402"/>
      <c r="GT66" s="402"/>
      <c r="GU66" s="402"/>
      <c r="GV66" s="402"/>
      <c r="GW66" s="402"/>
      <c r="GX66" s="402"/>
      <c r="GY66" s="402"/>
      <c r="GZ66" s="402"/>
      <c r="HA66" s="402"/>
      <c r="HB66" s="402"/>
      <c r="HC66" s="402"/>
      <c r="HD66" s="402"/>
      <c r="HE66" s="402"/>
      <c r="HF66" s="402"/>
      <c r="HG66" s="402"/>
      <c r="HH66" s="402"/>
      <c r="HI66" s="402"/>
      <c r="HJ66" s="402"/>
      <c r="HK66" s="402"/>
      <c r="HL66" s="402"/>
      <c r="HM66" s="402"/>
      <c r="HN66" s="402"/>
      <c r="HO66" s="402"/>
      <c r="HP66" s="402"/>
      <c r="HQ66" s="402"/>
      <c r="HR66" s="402"/>
      <c r="HS66" s="402"/>
      <c r="HT66" s="402"/>
      <c r="HU66" s="402"/>
      <c r="HV66" s="402"/>
      <c r="HW66" s="402"/>
      <c r="HX66" s="402"/>
      <c r="HY66" s="402"/>
      <c r="HZ66" s="402"/>
      <c r="IA66" s="402"/>
      <c r="IB66" s="402"/>
      <c r="IC66" s="402"/>
      <c r="ID66" s="402"/>
      <c r="IE66" s="402"/>
      <c r="IF66" s="402"/>
      <c r="IG66" s="402"/>
      <c r="IH66" s="402"/>
      <c r="II66" s="402"/>
      <c r="IJ66" s="402"/>
      <c r="IK66" s="402"/>
      <c r="IL66" s="402"/>
      <c r="IM66" s="402"/>
      <c r="IN66" s="402"/>
      <c r="IO66" s="402"/>
      <c r="IP66" s="402"/>
      <c r="IQ66" s="402"/>
      <c r="IR66" s="402"/>
      <c r="IS66" s="402"/>
      <c r="IT66" s="402"/>
      <c r="IU66" s="402"/>
      <c r="IV66" s="402"/>
      <c r="IW66" s="402"/>
      <c r="IX66" s="402"/>
      <c r="IY66" s="402"/>
      <c r="IZ66" s="402"/>
      <c r="JA66" s="402"/>
      <c r="JB66" s="402"/>
      <c r="JC66" s="402"/>
      <c r="JD66" s="402"/>
      <c r="JE66" s="402"/>
      <c r="JF66" s="402"/>
      <c r="JG66" s="402"/>
      <c r="JH66" s="402"/>
      <c r="JI66" s="402"/>
      <c r="JJ66" s="402"/>
      <c r="JK66" s="402"/>
      <c r="JL66" s="402"/>
      <c r="JM66" s="402"/>
      <c r="JN66" s="402"/>
      <c r="JO66" s="402"/>
      <c r="JP66" s="402"/>
      <c r="JQ66" s="402"/>
      <c r="JR66" s="402"/>
      <c r="JS66" s="402"/>
      <c r="JT66" s="402"/>
      <c r="JU66" s="402"/>
      <c r="JV66" s="402"/>
      <c r="JW66" s="402"/>
      <c r="JX66" s="402"/>
      <c r="JY66" s="402"/>
      <c r="JZ66" s="402"/>
      <c r="KA66" s="402"/>
      <c r="KB66" s="402"/>
      <c r="KC66" s="402"/>
      <c r="KD66" s="402"/>
      <c r="KE66" s="402"/>
      <c r="KF66" s="402"/>
      <c r="KG66" s="402"/>
      <c r="KH66" s="402"/>
      <c r="KI66" s="402"/>
      <c r="KJ66" s="402"/>
      <c r="KK66" s="402"/>
      <c r="KL66" s="402"/>
      <c r="KM66" s="402"/>
      <c r="KN66" s="402"/>
      <c r="KO66" s="402"/>
      <c r="KP66" s="402"/>
      <c r="KQ66" s="402"/>
      <c r="KR66" s="402"/>
      <c r="KS66" s="402"/>
      <c r="KT66" s="402"/>
      <c r="KU66" s="402"/>
      <c r="KV66" s="402"/>
      <c r="KW66" s="402"/>
      <c r="KX66" s="402"/>
      <c r="KY66" s="402"/>
      <c r="KZ66" s="402"/>
      <c r="LA66" s="402"/>
      <c r="LB66" s="402"/>
      <c r="LC66" s="402"/>
      <c r="LD66" s="402"/>
      <c r="LE66" s="402"/>
      <c r="LF66" s="402"/>
      <c r="LG66" s="402"/>
      <c r="LH66" s="402"/>
      <c r="LI66" s="402"/>
      <c r="LJ66" s="402"/>
      <c r="LK66" s="402"/>
      <c r="LL66" s="402"/>
      <c r="LM66" s="402"/>
      <c r="LN66" s="402"/>
      <c r="LO66" s="402"/>
      <c r="LP66" s="402"/>
      <c r="LQ66" s="402"/>
      <c r="LR66" s="402"/>
      <c r="LS66" s="402"/>
      <c r="LT66" s="402"/>
      <c r="LU66" s="402"/>
      <c r="LV66" s="402"/>
      <c r="LW66" s="402"/>
      <c r="LX66" s="402"/>
      <c r="LY66" s="402"/>
      <c r="LZ66" s="402"/>
      <c r="MA66" s="402"/>
      <c r="MB66" s="402"/>
      <c r="MC66" s="402"/>
      <c r="MD66" s="402"/>
      <c r="ME66" s="402"/>
      <c r="MF66" s="402"/>
      <c r="MG66" s="402"/>
      <c r="MH66" s="402"/>
      <c r="MI66" s="402"/>
      <c r="MJ66" s="402"/>
      <c r="MK66" s="402"/>
      <c r="ML66" s="402"/>
      <c r="MM66" s="402"/>
      <c r="MN66" s="402"/>
      <c r="MO66" s="402"/>
      <c r="MP66" s="402"/>
      <c r="MQ66" s="402"/>
      <c r="MR66" s="402"/>
      <c r="MS66" s="402"/>
      <c r="MT66" s="402"/>
      <c r="MU66" s="402"/>
      <c r="MV66" s="402"/>
      <c r="MW66" s="402"/>
      <c r="MX66" s="402"/>
      <c r="MY66" s="402"/>
      <c r="MZ66" s="402"/>
      <c r="NA66" s="402"/>
      <c r="NB66" s="402"/>
      <c r="NC66" s="402"/>
      <c r="ND66" s="402"/>
      <c r="NE66" s="402"/>
      <c r="NF66" s="402"/>
      <c r="NG66" s="402"/>
      <c r="NH66" s="402"/>
      <c r="NI66" s="402"/>
      <c r="NJ66" s="402"/>
      <c r="NK66" s="402"/>
      <c r="NL66" s="402"/>
      <c r="NM66" s="402"/>
      <c r="NN66" s="402"/>
      <c r="NO66" s="402"/>
      <c r="NP66" s="402"/>
      <c r="NQ66" s="402"/>
      <c r="NR66" s="402"/>
      <c r="NS66" s="402"/>
      <c r="NT66" s="402"/>
      <c r="NU66" s="402"/>
      <c r="NV66" s="402"/>
      <c r="NW66" s="402"/>
      <c r="NX66" s="402"/>
      <c r="NY66" s="402"/>
      <c r="NZ66" s="402"/>
      <c r="OA66" s="402"/>
      <c r="OB66" s="402"/>
      <c r="OC66" s="402"/>
      <c r="OD66" s="402"/>
      <c r="OE66" s="402"/>
      <c r="OF66" s="402"/>
      <c r="OG66" s="402"/>
      <c r="OH66" s="402"/>
      <c r="OI66" s="402"/>
      <c r="OJ66" s="402"/>
      <c r="OK66" s="402"/>
      <c r="OL66" s="402"/>
      <c r="OM66" s="402"/>
      <c r="ON66" s="402"/>
      <c r="OO66" s="402"/>
      <c r="OP66" s="402"/>
      <c r="OQ66" s="402"/>
      <c r="OR66" s="402"/>
      <c r="OS66" s="402"/>
      <c r="OT66" s="402"/>
      <c r="OU66" s="402"/>
      <c r="OV66" s="402"/>
      <c r="OW66" s="402"/>
      <c r="OX66" s="402"/>
      <c r="OY66" s="402"/>
      <c r="OZ66" s="402"/>
      <c r="PA66" s="402"/>
      <c r="PB66" s="402"/>
      <c r="PC66" s="402"/>
      <c r="PD66" s="402"/>
      <c r="PE66" s="402"/>
      <c r="PF66" s="402"/>
      <c r="PG66" s="402"/>
      <c r="PH66" s="402"/>
      <c r="PI66" s="402"/>
      <c r="PJ66" s="402"/>
      <c r="PK66" s="402"/>
      <c r="PL66" s="402"/>
      <c r="PM66" s="402"/>
      <c r="PN66" s="402"/>
      <c r="PO66" s="402"/>
      <c r="PP66" s="402"/>
      <c r="PQ66" s="402"/>
      <c r="PR66" s="402"/>
      <c r="PS66" s="402"/>
      <c r="PT66" s="402"/>
      <c r="PU66" s="402"/>
      <c r="PV66" s="402"/>
      <c r="PW66" s="402"/>
      <c r="PX66" s="402"/>
      <c r="PY66" s="402"/>
      <c r="PZ66" s="402"/>
      <c r="QA66" s="402"/>
      <c r="QB66" s="402"/>
      <c r="QC66" s="402"/>
      <c r="QD66" s="402"/>
      <c r="QE66" s="402"/>
      <c r="QF66" s="402"/>
      <c r="QG66" s="402"/>
      <c r="QH66" s="402"/>
      <c r="QI66" s="402"/>
      <c r="QJ66" s="402"/>
      <c r="QK66" s="402"/>
      <c r="QL66" s="402"/>
      <c r="QM66" s="402"/>
      <c r="QN66" s="402"/>
      <c r="QO66" s="402"/>
      <c r="QP66" s="402"/>
      <c r="QQ66" s="402"/>
      <c r="QR66" s="402"/>
      <c r="QS66" s="402"/>
      <c r="QT66" s="402"/>
      <c r="QU66" s="402"/>
      <c r="QV66" s="402"/>
      <c r="QW66" s="402"/>
      <c r="QX66" s="402"/>
      <c r="QY66" s="402"/>
      <c r="QZ66" s="402"/>
      <c r="RA66" s="402"/>
      <c r="RB66" s="402"/>
      <c r="RC66" s="402"/>
      <c r="RD66" s="402"/>
      <c r="RE66" s="402"/>
      <c r="RF66" s="402"/>
      <c r="RG66" s="402"/>
      <c r="RH66" s="402"/>
      <c r="RI66" s="402"/>
      <c r="RJ66" s="402"/>
      <c r="RK66" s="402"/>
      <c r="RL66" s="402"/>
      <c r="RM66" s="402"/>
      <c r="RN66" s="402"/>
      <c r="RO66" s="402"/>
      <c r="RP66" s="402"/>
      <c r="RQ66" s="402"/>
      <c r="RR66" s="402"/>
      <c r="RS66" s="402"/>
      <c r="RT66" s="402"/>
      <c r="RU66" s="402"/>
      <c r="RV66" s="402"/>
      <c r="RW66" s="402"/>
      <c r="RX66" s="402"/>
      <c r="RY66" s="402"/>
      <c r="RZ66" s="402"/>
      <c r="SA66" s="402"/>
      <c r="SB66" s="402"/>
      <c r="SC66" s="402"/>
      <c r="SD66" s="402"/>
      <c r="SE66" s="402"/>
      <c r="SF66" s="402"/>
      <c r="SG66" s="402"/>
      <c r="SH66" s="402"/>
      <c r="SI66" s="402"/>
      <c r="SJ66" s="402"/>
      <c r="SK66" s="402"/>
      <c r="SL66" s="402"/>
      <c r="SM66" s="402"/>
      <c r="SN66" s="402"/>
      <c r="SO66" s="402"/>
      <c r="SP66" s="402"/>
      <c r="SQ66" s="402"/>
      <c r="SR66" s="402"/>
      <c r="SS66" s="402"/>
      <c r="ST66" s="402"/>
      <c r="SU66" s="402"/>
      <c r="SV66" s="402"/>
      <c r="SW66" s="402"/>
      <c r="SX66" s="402"/>
      <c r="SY66" s="402"/>
      <c r="SZ66" s="402"/>
      <c r="TA66" s="402"/>
      <c r="TB66" s="402"/>
      <c r="TC66" s="402"/>
      <c r="TD66" s="402"/>
      <c r="TE66" s="402"/>
      <c r="TF66" s="402"/>
      <c r="TG66" s="402"/>
      <c r="TH66" s="402"/>
      <c r="TI66" s="402"/>
      <c r="TJ66" s="402"/>
      <c r="TK66" s="402"/>
      <c r="TL66" s="402"/>
      <c r="TM66" s="402"/>
      <c r="TN66" s="402"/>
      <c r="TO66" s="402"/>
      <c r="TP66" s="402"/>
      <c r="TQ66" s="402"/>
      <c r="TR66" s="402"/>
      <c r="TS66" s="402"/>
      <c r="TT66" s="402"/>
      <c r="TU66" s="402"/>
      <c r="TV66" s="402"/>
      <c r="TW66" s="402"/>
      <c r="TX66" s="402"/>
      <c r="TY66" s="402"/>
      <c r="TZ66" s="402"/>
      <c r="UA66" s="402"/>
      <c r="UB66" s="402"/>
      <c r="UC66" s="402"/>
      <c r="UD66" s="402"/>
      <c r="UE66" s="402"/>
      <c r="UF66" s="402"/>
      <c r="UG66" s="402"/>
      <c r="UH66" s="402"/>
      <c r="UI66" s="402"/>
      <c r="UJ66" s="402"/>
      <c r="UK66" s="402"/>
      <c r="UL66" s="402"/>
      <c r="UM66" s="402"/>
      <c r="UN66" s="402"/>
      <c r="UO66" s="402"/>
      <c r="UP66" s="402"/>
      <c r="UQ66" s="402"/>
      <c r="UR66" s="402"/>
      <c r="US66" s="402"/>
      <c r="UT66" s="402"/>
      <c r="UU66" s="402"/>
      <c r="UV66" s="402"/>
      <c r="UW66" s="402"/>
      <c r="UX66" s="402"/>
      <c r="UY66" s="402"/>
      <c r="UZ66" s="402"/>
      <c r="VA66" s="402"/>
      <c r="VB66" s="402"/>
      <c r="VC66" s="402"/>
      <c r="VD66" s="402"/>
      <c r="VE66" s="402"/>
      <c r="VF66" s="402"/>
      <c r="VG66" s="402"/>
      <c r="VH66" s="402"/>
      <c r="VI66" s="402"/>
      <c r="VJ66" s="402"/>
      <c r="VK66" s="402"/>
      <c r="VL66" s="402"/>
      <c r="VM66" s="402"/>
      <c r="VN66" s="402"/>
      <c r="VO66" s="402"/>
      <c r="VP66" s="402"/>
      <c r="VQ66" s="402"/>
      <c r="VR66" s="402"/>
      <c r="VS66" s="402"/>
      <c r="VT66" s="402"/>
      <c r="VU66" s="402"/>
      <c r="VV66" s="402"/>
      <c r="VW66" s="402"/>
      <c r="VX66" s="402"/>
      <c r="VY66" s="402"/>
      <c r="VZ66" s="402"/>
      <c r="WA66" s="402"/>
      <c r="WB66" s="402"/>
      <c r="WC66" s="402"/>
      <c r="WD66" s="402"/>
      <c r="WE66" s="402"/>
      <c r="WF66" s="402"/>
      <c r="WG66" s="402"/>
      <c r="WH66" s="402"/>
      <c r="WI66" s="402"/>
      <c r="WJ66" s="402"/>
      <c r="WK66" s="402"/>
      <c r="WL66" s="402"/>
      <c r="WM66" s="402"/>
      <c r="WN66" s="402"/>
      <c r="WO66" s="402"/>
      <c r="WP66" s="402"/>
      <c r="WQ66" s="402"/>
      <c r="WR66" s="402"/>
      <c r="WS66" s="402"/>
      <c r="WT66" s="402"/>
      <c r="WU66" s="402"/>
      <c r="WV66" s="402"/>
      <c r="WW66" s="402"/>
      <c r="WX66" s="402"/>
      <c r="WY66" s="402"/>
      <c r="WZ66" s="402"/>
      <c r="XA66" s="402"/>
      <c r="XB66" s="402"/>
      <c r="XC66" s="402"/>
      <c r="XD66" s="402"/>
      <c r="XE66" s="402"/>
      <c r="XF66" s="402"/>
      <c r="XG66" s="402"/>
      <c r="XH66" s="402"/>
      <c r="XI66" s="402"/>
      <c r="XJ66" s="402"/>
      <c r="XK66" s="402"/>
      <c r="XL66" s="402"/>
      <c r="XM66" s="402"/>
      <c r="XN66" s="402"/>
      <c r="XO66" s="402"/>
      <c r="XP66" s="402"/>
      <c r="XQ66" s="402"/>
      <c r="XR66" s="402"/>
      <c r="XS66" s="402"/>
      <c r="XT66" s="402"/>
      <c r="XU66" s="402"/>
      <c r="XV66" s="402"/>
      <c r="XW66" s="402"/>
      <c r="XX66" s="402"/>
      <c r="XY66" s="402"/>
      <c r="XZ66" s="402"/>
      <c r="YA66" s="402"/>
      <c r="YB66" s="402"/>
      <c r="YC66" s="402"/>
      <c r="YD66" s="402"/>
      <c r="YE66" s="402"/>
      <c r="YF66" s="402"/>
      <c r="YG66" s="402"/>
      <c r="YH66" s="402"/>
      <c r="YI66" s="402"/>
      <c r="YJ66" s="402"/>
      <c r="YK66" s="402"/>
      <c r="YL66" s="402"/>
      <c r="YM66" s="402"/>
      <c r="YN66" s="402"/>
      <c r="YO66" s="402"/>
      <c r="YP66" s="402"/>
      <c r="YQ66" s="402"/>
      <c r="YR66" s="402"/>
      <c r="YS66" s="402"/>
      <c r="YT66" s="402"/>
      <c r="YU66" s="402"/>
      <c r="YV66" s="402"/>
      <c r="YW66" s="402"/>
      <c r="YX66" s="402"/>
      <c r="YY66" s="402"/>
      <c r="YZ66" s="402"/>
      <c r="ZA66" s="402"/>
      <c r="ZB66" s="402"/>
      <c r="ZC66" s="402"/>
      <c r="ZD66" s="402"/>
      <c r="ZE66" s="402"/>
      <c r="ZF66" s="402"/>
      <c r="ZG66" s="402"/>
      <c r="ZH66" s="402"/>
      <c r="ZI66" s="402"/>
      <c r="ZJ66" s="402"/>
      <c r="ZK66" s="402"/>
      <c r="ZL66" s="402"/>
      <c r="ZM66" s="402"/>
      <c r="ZN66" s="402"/>
      <c r="ZO66" s="402"/>
      <c r="ZP66" s="402"/>
      <c r="ZQ66" s="402"/>
      <c r="ZR66" s="402"/>
      <c r="ZS66" s="402"/>
      <c r="ZT66" s="402"/>
      <c r="ZU66" s="402"/>
      <c r="ZV66" s="402"/>
      <c r="ZW66" s="402"/>
      <c r="ZX66" s="402"/>
      <c r="ZY66" s="402"/>
      <c r="ZZ66" s="402"/>
      <c r="AAA66" s="402"/>
      <c r="AAB66" s="402"/>
      <c r="AAC66" s="402"/>
      <c r="AAD66" s="402"/>
      <c r="AAE66" s="402"/>
      <c r="AAF66" s="402"/>
      <c r="AAG66" s="402"/>
      <c r="AAH66" s="402"/>
      <c r="AAI66" s="402"/>
      <c r="AAJ66" s="402"/>
      <c r="AAK66" s="402"/>
      <c r="AAL66" s="402"/>
      <c r="AAM66" s="402"/>
      <c r="AAN66" s="402"/>
      <c r="AAO66" s="402"/>
      <c r="AAP66" s="402"/>
      <c r="AAQ66" s="402"/>
      <c r="AAR66" s="402"/>
      <c r="AAS66" s="402"/>
      <c r="AAT66" s="402"/>
      <c r="AAU66" s="402"/>
      <c r="AAV66" s="402"/>
      <c r="AAW66" s="402"/>
      <c r="AAX66" s="402"/>
      <c r="AAY66" s="402"/>
      <c r="AAZ66" s="402"/>
      <c r="ABA66" s="402"/>
      <c r="ABB66" s="402"/>
      <c r="ABC66" s="402"/>
      <c r="ABD66" s="402"/>
      <c r="ABE66" s="402"/>
      <c r="ABF66" s="402"/>
      <c r="ABG66" s="402"/>
      <c r="ABH66" s="402"/>
      <c r="ABI66" s="402"/>
      <c r="ABJ66" s="402"/>
      <c r="ABK66" s="402"/>
      <c r="ABL66" s="402"/>
      <c r="ABM66" s="402"/>
      <c r="ABN66" s="402"/>
      <c r="ABO66" s="402"/>
      <c r="ABP66" s="402"/>
      <c r="ABQ66" s="402"/>
      <c r="ABR66" s="402"/>
      <c r="ABS66" s="402"/>
      <c r="ABT66" s="402"/>
      <c r="ABU66" s="402"/>
      <c r="ABV66" s="402"/>
      <c r="ABW66" s="402"/>
      <c r="ABX66" s="402"/>
      <c r="ABY66" s="402"/>
      <c r="ABZ66" s="402"/>
      <c r="ACA66" s="402"/>
      <c r="ACB66" s="402"/>
      <c r="ACC66" s="402"/>
      <c r="ACD66" s="402"/>
      <c r="ACE66" s="402"/>
      <c r="ACF66" s="402"/>
      <c r="ACG66" s="402"/>
      <c r="ACH66" s="402"/>
      <c r="ACI66" s="402"/>
      <c r="ACJ66" s="402"/>
      <c r="ACK66" s="402"/>
      <c r="ACL66" s="402"/>
      <c r="ACM66" s="402"/>
      <c r="ACN66" s="402"/>
      <c r="ACO66" s="402"/>
      <c r="ACP66" s="402"/>
      <c r="ACQ66" s="402"/>
      <c r="ACR66" s="402"/>
      <c r="ACS66" s="402"/>
      <c r="ACT66" s="402"/>
      <c r="ACU66" s="402"/>
      <c r="ACV66" s="402"/>
      <c r="ACW66" s="402"/>
      <c r="ACX66" s="402"/>
      <c r="ACY66" s="402"/>
      <c r="ACZ66" s="402"/>
      <c r="ADA66" s="402"/>
      <c r="ADB66" s="402"/>
      <c r="ADC66" s="402"/>
      <c r="ADD66" s="402"/>
      <c r="ADE66" s="402"/>
      <c r="ADF66" s="402"/>
      <c r="ADG66" s="402"/>
      <c r="ADH66" s="402"/>
      <c r="ADI66" s="402"/>
      <c r="ADJ66" s="402"/>
      <c r="ADK66" s="402"/>
      <c r="ADL66" s="402"/>
      <c r="ADM66" s="402"/>
      <c r="ADN66" s="402"/>
      <c r="ADO66" s="402"/>
      <c r="ADP66" s="402"/>
      <c r="ADQ66" s="402"/>
      <c r="ADR66" s="402"/>
      <c r="ADS66" s="402"/>
      <c r="ADT66" s="402"/>
      <c r="ADU66" s="402"/>
      <c r="ADV66" s="402"/>
      <c r="ADW66" s="402"/>
      <c r="ADX66" s="402"/>
      <c r="ADY66" s="402"/>
      <c r="ADZ66" s="402"/>
      <c r="AEA66" s="402"/>
      <c r="AEB66" s="402"/>
      <c r="AEC66" s="402"/>
      <c r="AED66" s="402"/>
      <c r="AEE66" s="402"/>
      <c r="AEF66" s="402"/>
      <c r="AEG66" s="402"/>
      <c r="AEH66" s="402"/>
      <c r="AEI66" s="402"/>
      <c r="AEJ66" s="402"/>
      <c r="AEK66" s="402"/>
      <c r="AEL66" s="402"/>
      <c r="AEM66" s="402"/>
      <c r="AEN66" s="402"/>
      <c r="AEO66" s="402"/>
      <c r="AEP66" s="402"/>
      <c r="AEQ66" s="402"/>
      <c r="AER66" s="402"/>
      <c r="AES66" s="402"/>
      <c r="AET66" s="402"/>
      <c r="AEU66" s="402"/>
      <c r="AEV66" s="402"/>
      <c r="AEW66" s="402"/>
      <c r="AEX66" s="402"/>
      <c r="AEY66" s="402"/>
      <c r="AEZ66" s="402"/>
      <c r="AFA66" s="402"/>
      <c r="AFB66" s="402"/>
      <c r="AFC66" s="402"/>
      <c r="AFD66" s="402"/>
      <c r="AFE66" s="402"/>
      <c r="AFF66" s="402"/>
      <c r="AFG66" s="402"/>
      <c r="AFH66" s="402"/>
      <c r="AFI66" s="402"/>
      <c r="AFJ66" s="402"/>
      <c r="AFK66" s="402"/>
      <c r="AFL66" s="402"/>
      <c r="AFM66" s="402"/>
      <c r="AFN66" s="402"/>
      <c r="AFO66" s="402"/>
      <c r="AFP66" s="402"/>
      <c r="AFQ66" s="402"/>
      <c r="AFR66" s="402"/>
      <c r="AFS66" s="402"/>
      <c r="AFT66" s="402"/>
      <c r="AFU66" s="402"/>
      <c r="AFV66" s="402"/>
      <c r="AFW66" s="402"/>
      <c r="AFX66" s="402"/>
      <c r="AFY66" s="402"/>
      <c r="AFZ66" s="402"/>
      <c r="AGA66" s="402"/>
      <c r="AGB66" s="402"/>
      <c r="AGC66" s="402"/>
      <c r="AGD66" s="402"/>
      <c r="AGE66" s="402"/>
      <c r="AGF66" s="402"/>
      <c r="AGG66" s="402"/>
      <c r="AGH66" s="402"/>
      <c r="AGI66" s="402"/>
      <c r="AGJ66" s="402"/>
      <c r="AGK66" s="402"/>
      <c r="AGL66" s="402"/>
      <c r="AGM66" s="402"/>
      <c r="AGN66" s="402"/>
      <c r="AGO66" s="402"/>
      <c r="AGP66" s="402"/>
      <c r="AGQ66" s="402"/>
      <c r="AGR66" s="402"/>
      <c r="AGS66" s="402"/>
      <c r="AGT66" s="402"/>
      <c r="AGU66" s="402"/>
      <c r="AGV66" s="402"/>
      <c r="AGW66" s="402"/>
      <c r="AGX66" s="402"/>
      <c r="AGY66" s="402"/>
      <c r="AGZ66" s="402"/>
      <c r="AHA66" s="402"/>
      <c r="AHB66" s="402"/>
      <c r="AHC66" s="402"/>
      <c r="AHD66" s="402"/>
      <c r="AHE66" s="402"/>
      <c r="AHF66" s="402"/>
      <c r="AHG66" s="402"/>
      <c r="AHH66" s="402"/>
      <c r="AHI66" s="402"/>
      <c r="AHJ66" s="402"/>
      <c r="AHK66" s="402"/>
      <c r="AHL66" s="402"/>
      <c r="AHM66" s="402"/>
      <c r="AHN66" s="402"/>
      <c r="AHO66" s="402"/>
      <c r="AHP66" s="402"/>
      <c r="AHQ66" s="402"/>
      <c r="AHR66" s="402"/>
      <c r="AHS66" s="402"/>
      <c r="AHT66" s="402"/>
      <c r="AHU66" s="402"/>
      <c r="AHV66" s="402"/>
      <c r="AHW66" s="402"/>
      <c r="AHX66" s="402"/>
      <c r="AHY66" s="402"/>
      <c r="AHZ66" s="402"/>
      <c r="AIA66" s="402"/>
      <c r="AIB66" s="402"/>
      <c r="AIC66" s="402"/>
      <c r="AID66" s="402"/>
      <c r="AIE66" s="402"/>
      <c r="AIF66" s="402"/>
      <c r="AIG66" s="402"/>
      <c r="AIH66" s="402"/>
      <c r="AII66" s="402"/>
      <c r="AIJ66" s="402"/>
      <c r="AIK66" s="402"/>
      <c r="AIL66" s="402"/>
      <c r="AIM66" s="402"/>
      <c r="AIN66" s="402"/>
      <c r="AIO66" s="402"/>
      <c r="AIP66" s="402"/>
      <c r="AIQ66" s="402"/>
      <c r="AIR66" s="402"/>
      <c r="AIS66" s="402"/>
      <c r="AIT66" s="402"/>
      <c r="AIU66" s="402"/>
      <c r="AIV66" s="402"/>
      <c r="AIW66" s="402"/>
      <c r="AIX66" s="402"/>
      <c r="AIY66" s="402"/>
      <c r="AIZ66" s="402"/>
      <c r="AJA66" s="402"/>
      <c r="AJB66" s="402"/>
      <c r="AJC66" s="402"/>
      <c r="AJD66" s="402"/>
      <c r="AJE66" s="402"/>
      <c r="AJF66" s="402"/>
      <c r="AJG66" s="402"/>
      <c r="AJH66" s="402"/>
      <c r="AJI66" s="402"/>
      <c r="AJJ66" s="402"/>
      <c r="AJK66" s="402"/>
      <c r="AJL66" s="402"/>
      <c r="AJM66" s="402"/>
      <c r="AJN66" s="402"/>
      <c r="AJO66" s="402"/>
      <c r="AJP66" s="402"/>
      <c r="AJQ66" s="402"/>
      <c r="AJR66" s="402"/>
      <c r="AJS66" s="402"/>
      <c r="AJT66" s="402"/>
      <c r="AJU66" s="402"/>
      <c r="AJV66" s="402"/>
      <c r="AJW66" s="402"/>
      <c r="AJX66" s="402"/>
      <c r="AJY66" s="402"/>
      <c r="AJZ66" s="402"/>
      <c r="AKA66" s="402"/>
      <c r="AKB66" s="402"/>
      <c r="AKC66" s="402"/>
      <c r="AKD66" s="402"/>
      <c r="AKE66" s="402"/>
      <c r="AKF66" s="402"/>
      <c r="AKG66" s="402"/>
      <c r="AKH66" s="402"/>
      <c r="AKI66" s="402"/>
      <c r="AKJ66" s="402"/>
      <c r="AKK66" s="402"/>
      <c r="AKL66" s="402"/>
      <c r="AKM66" s="402"/>
      <c r="AKN66" s="402"/>
      <c r="AKO66" s="402"/>
      <c r="AKP66" s="402"/>
      <c r="AKQ66" s="402"/>
      <c r="AKR66" s="402"/>
      <c r="AKS66" s="402"/>
      <c r="AKT66" s="402"/>
      <c r="AKU66" s="402"/>
      <c r="AKV66" s="402"/>
      <c r="AKW66" s="402"/>
      <c r="AKX66" s="402"/>
      <c r="AKY66" s="402"/>
      <c r="AKZ66" s="402"/>
      <c r="ALA66" s="402"/>
      <c r="ALB66" s="402"/>
      <c r="ALC66" s="402"/>
      <c r="ALD66" s="402"/>
      <c r="ALE66" s="402"/>
      <c r="ALF66" s="402"/>
      <c r="ALG66" s="402"/>
      <c r="ALH66" s="402"/>
      <c r="ALI66" s="402"/>
      <c r="ALJ66" s="402"/>
      <c r="ALK66" s="402"/>
      <c r="ALL66" s="402"/>
      <c r="ALM66" s="402"/>
      <c r="ALN66" s="402"/>
      <c r="ALO66" s="402"/>
      <c r="ALP66" s="402"/>
      <c r="ALQ66" s="402"/>
      <c r="ALR66" s="402"/>
      <c r="ALS66" s="402"/>
      <c r="ALT66" s="402"/>
      <c r="ALU66" s="402"/>
      <c r="ALV66" s="402"/>
      <c r="ALW66" s="402"/>
      <c r="ALX66" s="402"/>
      <c r="ALY66" s="402"/>
      <c r="ALZ66" s="402"/>
      <c r="AMA66" s="402"/>
      <c r="AMB66" s="402"/>
      <c r="AMC66" s="402"/>
      <c r="AMD66" s="402"/>
      <c r="AME66" s="402"/>
      <c r="AMF66" s="402"/>
      <c r="AMG66" s="402"/>
      <c r="AMH66" s="402"/>
      <c r="AMI66" s="402"/>
      <c r="AMJ66" s="402"/>
      <c r="AMK66" s="402"/>
    </row>
    <row r="67" spans="1:1025" s="401" customFormat="1">
      <c r="A67" s="777"/>
      <c r="B67" s="777"/>
      <c r="C67" s="777"/>
      <c r="D67" s="777"/>
      <c r="E67" s="777"/>
      <c r="F67" s="457"/>
      <c r="G67" s="425"/>
      <c r="H67" s="613"/>
      <c r="I67" s="613"/>
      <c r="J67" s="613"/>
      <c r="K67" s="613"/>
      <c r="L67" s="613"/>
      <c r="M67" s="613"/>
      <c r="N67" s="613"/>
      <c r="O67" s="613"/>
      <c r="P67" s="613"/>
      <c r="Q67" s="613"/>
      <c r="R67" s="613"/>
      <c r="S67" s="613"/>
      <c r="T67" s="425"/>
      <c r="U67" s="425"/>
      <c r="V67" s="425"/>
      <c r="W67" s="425"/>
      <c r="X67" s="425"/>
      <c r="Y67" s="425"/>
      <c r="Z67" s="425"/>
      <c r="AA67" s="425"/>
      <c r="AB67" s="425"/>
      <c r="AC67" s="402"/>
      <c r="AD67" s="402"/>
      <c r="AE67" s="402"/>
      <c r="AF67" s="402"/>
      <c r="AG67" s="402"/>
      <c r="AH67" s="402"/>
      <c r="AI67" s="402"/>
      <c r="AJ67" s="402"/>
      <c r="AK67" s="402"/>
      <c r="AL67" s="402"/>
      <c r="AM67" s="402"/>
      <c r="AN67" s="402"/>
      <c r="AO67" s="402"/>
      <c r="AP67" s="402"/>
      <c r="AQ67" s="402"/>
      <c r="AR67" s="402"/>
      <c r="AS67" s="402"/>
      <c r="AT67" s="402"/>
      <c r="AU67" s="402"/>
      <c r="AV67" s="402"/>
      <c r="AW67" s="402"/>
      <c r="AX67" s="402"/>
      <c r="AY67" s="402"/>
      <c r="AZ67" s="402"/>
      <c r="BA67" s="402"/>
      <c r="BB67" s="402"/>
      <c r="BC67" s="402"/>
      <c r="BD67" s="402"/>
      <c r="BE67" s="402"/>
      <c r="BF67" s="402"/>
      <c r="BG67" s="402"/>
      <c r="BH67" s="402"/>
      <c r="BI67" s="402"/>
      <c r="BJ67" s="402"/>
      <c r="BK67" s="402"/>
      <c r="BL67" s="402"/>
      <c r="BM67" s="402"/>
      <c r="BN67" s="402"/>
      <c r="BO67" s="402"/>
      <c r="BP67" s="402"/>
      <c r="BQ67" s="402"/>
      <c r="BR67" s="402"/>
      <c r="BS67" s="402"/>
      <c r="BT67" s="402"/>
      <c r="BU67" s="402"/>
      <c r="BV67" s="402"/>
      <c r="BW67" s="402"/>
      <c r="BX67" s="402"/>
      <c r="BY67" s="402"/>
      <c r="BZ67" s="402"/>
      <c r="CA67" s="402"/>
      <c r="CB67" s="402"/>
      <c r="CC67" s="402"/>
      <c r="CD67" s="402"/>
      <c r="CE67" s="402"/>
      <c r="CF67" s="402"/>
      <c r="CG67" s="402"/>
      <c r="CH67" s="402"/>
      <c r="CI67" s="402"/>
      <c r="CJ67" s="402"/>
      <c r="CK67" s="402"/>
      <c r="CL67" s="402"/>
      <c r="CM67" s="402"/>
      <c r="CN67" s="402"/>
      <c r="CO67" s="402"/>
      <c r="CP67" s="402"/>
      <c r="CQ67" s="402"/>
      <c r="CR67" s="402"/>
      <c r="CS67" s="402"/>
      <c r="CT67" s="402"/>
      <c r="CU67" s="402"/>
      <c r="CV67" s="402"/>
      <c r="CW67" s="402"/>
      <c r="CX67" s="402"/>
      <c r="CY67" s="402"/>
      <c r="CZ67" s="402"/>
      <c r="DA67" s="402"/>
      <c r="DB67" s="402"/>
      <c r="DC67" s="402"/>
      <c r="DD67" s="402"/>
      <c r="DE67" s="402"/>
      <c r="DF67" s="402"/>
      <c r="DG67" s="402"/>
      <c r="DH67" s="402"/>
      <c r="DI67" s="402"/>
      <c r="DJ67" s="402"/>
      <c r="DK67" s="402"/>
      <c r="DL67" s="402"/>
      <c r="DM67" s="402"/>
      <c r="DN67" s="402"/>
      <c r="DO67" s="402"/>
      <c r="DP67" s="402"/>
      <c r="DQ67" s="402"/>
      <c r="DR67" s="402"/>
      <c r="DS67" s="402"/>
      <c r="DT67" s="402"/>
      <c r="DU67" s="402"/>
      <c r="DV67" s="402"/>
      <c r="DW67" s="402"/>
      <c r="DX67" s="402"/>
      <c r="DY67" s="402"/>
      <c r="DZ67" s="402"/>
      <c r="EA67" s="402"/>
      <c r="EB67" s="402"/>
      <c r="EC67" s="402"/>
      <c r="ED67" s="402"/>
      <c r="EE67" s="402"/>
      <c r="EF67" s="402"/>
      <c r="EG67" s="402"/>
      <c r="EH67" s="402"/>
      <c r="EI67" s="402"/>
      <c r="EJ67" s="402"/>
      <c r="EK67" s="402"/>
      <c r="EL67" s="402"/>
      <c r="EM67" s="402"/>
      <c r="EN67" s="402"/>
      <c r="EO67" s="402"/>
      <c r="EP67" s="402"/>
      <c r="EQ67" s="402"/>
      <c r="ER67" s="402"/>
      <c r="ES67" s="402"/>
      <c r="ET67" s="402"/>
      <c r="EU67" s="402"/>
      <c r="EV67" s="402"/>
      <c r="EW67" s="402"/>
      <c r="EX67" s="402"/>
      <c r="EY67" s="402"/>
      <c r="EZ67" s="402"/>
      <c r="FA67" s="402"/>
      <c r="FB67" s="402"/>
      <c r="FC67" s="402"/>
      <c r="FD67" s="402"/>
      <c r="FE67" s="402"/>
      <c r="FF67" s="402"/>
      <c r="FG67" s="402"/>
      <c r="FH67" s="402"/>
      <c r="FI67" s="402"/>
      <c r="FJ67" s="402"/>
      <c r="FK67" s="402"/>
      <c r="FL67" s="402"/>
      <c r="FM67" s="402"/>
      <c r="FN67" s="402"/>
      <c r="FO67" s="402"/>
      <c r="FP67" s="402"/>
      <c r="FQ67" s="402"/>
      <c r="FR67" s="402"/>
      <c r="FS67" s="402"/>
      <c r="FT67" s="402"/>
      <c r="FU67" s="402"/>
      <c r="FV67" s="402"/>
      <c r="FW67" s="402"/>
      <c r="FX67" s="402"/>
      <c r="FY67" s="402"/>
      <c r="FZ67" s="402"/>
      <c r="GA67" s="402"/>
      <c r="GB67" s="402"/>
      <c r="GC67" s="402"/>
      <c r="GD67" s="402"/>
      <c r="GE67" s="402"/>
      <c r="GF67" s="402"/>
      <c r="GG67" s="402"/>
      <c r="GH67" s="402"/>
      <c r="GI67" s="402"/>
      <c r="GJ67" s="402"/>
      <c r="GK67" s="402"/>
      <c r="GL67" s="402"/>
      <c r="GM67" s="402"/>
      <c r="GN67" s="402"/>
      <c r="GO67" s="402"/>
      <c r="GP67" s="402"/>
      <c r="GQ67" s="402"/>
      <c r="GR67" s="402"/>
      <c r="GS67" s="402"/>
      <c r="GT67" s="402"/>
      <c r="GU67" s="402"/>
      <c r="GV67" s="402"/>
      <c r="GW67" s="402"/>
      <c r="GX67" s="402"/>
      <c r="GY67" s="402"/>
      <c r="GZ67" s="402"/>
      <c r="HA67" s="402"/>
      <c r="HB67" s="402"/>
      <c r="HC67" s="402"/>
      <c r="HD67" s="402"/>
      <c r="HE67" s="402"/>
      <c r="HF67" s="402"/>
      <c r="HG67" s="402"/>
      <c r="HH67" s="402"/>
      <c r="HI67" s="402"/>
      <c r="HJ67" s="402"/>
      <c r="HK67" s="402"/>
      <c r="HL67" s="402"/>
      <c r="HM67" s="402"/>
      <c r="HN67" s="402"/>
      <c r="HO67" s="402"/>
      <c r="HP67" s="402"/>
      <c r="HQ67" s="402"/>
      <c r="HR67" s="402"/>
      <c r="HS67" s="402"/>
      <c r="HT67" s="402"/>
      <c r="HU67" s="402"/>
      <c r="HV67" s="402"/>
      <c r="HW67" s="402"/>
      <c r="HX67" s="402"/>
      <c r="HY67" s="402"/>
      <c r="HZ67" s="402"/>
      <c r="IA67" s="402"/>
      <c r="IB67" s="402"/>
      <c r="IC67" s="402"/>
      <c r="ID67" s="402"/>
      <c r="IE67" s="402"/>
      <c r="IF67" s="402"/>
      <c r="IG67" s="402"/>
      <c r="IH67" s="402"/>
      <c r="II67" s="402"/>
      <c r="IJ67" s="402"/>
      <c r="IK67" s="402"/>
      <c r="IL67" s="402"/>
      <c r="IM67" s="402"/>
      <c r="IN67" s="402"/>
      <c r="IO67" s="402"/>
      <c r="IP67" s="402"/>
      <c r="IQ67" s="402"/>
      <c r="IR67" s="402"/>
      <c r="IS67" s="402"/>
      <c r="IT67" s="402"/>
      <c r="IU67" s="402"/>
      <c r="IV67" s="402"/>
      <c r="IW67" s="402"/>
      <c r="IX67" s="402"/>
      <c r="IY67" s="402"/>
      <c r="IZ67" s="402"/>
      <c r="JA67" s="402"/>
      <c r="JB67" s="402"/>
      <c r="JC67" s="402"/>
      <c r="JD67" s="402"/>
      <c r="JE67" s="402"/>
      <c r="JF67" s="402"/>
      <c r="JG67" s="402"/>
      <c r="JH67" s="402"/>
      <c r="JI67" s="402"/>
      <c r="JJ67" s="402"/>
      <c r="JK67" s="402"/>
      <c r="JL67" s="402"/>
      <c r="JM67" s="402"/>
      <c r="JN67" s="402"/>
      <c r="JO67" s="402"/>
      <c r="JP67" s="402"/>
      <c r="JQ67" s="402"/>
      <c r="JR67" s="402"/>
      <c r="JS67" s="402"/>
      <c r="JT67" s="402"/>
      <c r="JU67" s="402"/>
      <c r="JV67" s="402"/>
      <c r="JW67" s="402"/>
      <c r="JX67" s="402"/>
      <c r="JY67" s="402"/>
      <c r="JZ67" s="402"/>
      <c r="KA67" s="402"/>
      <c r="KB67" s="402"/>
      <c r="KC67" s="402"/>
      <c r="KD67" s="402"/>
      <c r="KE67" s="402"/>
      <c r="KF67" s="402"/>
      <c r="KG67" s="402"/>
      <c r="KH67" s="402"/>
      <c r="KI67" s="402"/>
      <c r="KJ67" s="402"/>
      <c r="KK67" s="402"/>
      <c r="KL67" s="402"/>
      <c r="KM67" s="402"/>
      <c r="KN67" s="402"/>
      <c r="KO67" s="402"/>
      <c r="KP67" s="402"/>
      <c r="KQ67" s="402"/>
      <c r="KR67" s="402"/>
      <c r="KS67" s="402"/>
      <c r="KT67" s="402"/>
      <c r="KU67" s="402"/>
      <c r="KV67" s="402"/>
      <c r="KW67" s="402"/>
      <c r="KX67" s="402"/>
      <c r="KY67" s="402"/>
      <c r="KZ67" s="402"/>
      <c r="LA67" s="402"/>
      <c r="LB67" s="402"/>
      <c r="LC67" s="402"/>
      <c r="LD67" s="402"/>
      <c r="LE67" s="402"/>
      <c r="LF67" s="402"/>
      <c r="LG67" s="402"/>
      <c r="LH67" s="402"/>
      <c r="LI67" s="402"/>
      <c r="LJ67" s="402"/>
      <c r="LK67" s="402"/>
      <c r="LL67" s="402"/>
      <c r="LM67" s="402"/>
      <c r="LN67" s="402"/>
      <c r="LO67" s="402"/>
      <c r="LP67" s="402"/>
      <c r="LQ67" s="402"/>
      <c r="LR67" s="402"/>
      <c r="LS67" s="402"/>
      <c r="LT67" s="402"/>
      <c r="LU67" s="402"/>
      <c r="LV67" s="402"/>
      <c r="LW67" s="402"/>
      <c r="LX67" s="402"/>
      <c r="LY67" s="402"/>
      <c r="LZ67" s="402"/>
      <c r="MA67" s="402"/>
      <c r="MB67" s="402"/>
      <c r="MC67" s="402"/>
      <c r="MD67" s="402"/>
      <c r="ME67" s="402"/>
      <c r="MF67" s="402"/>
      <c r="MG67" s="402"/>
      <c r="MH67" s="402"/>
      <c r="MI67" s="402"/>
      <c r="MJ67" s="402"/>
      <c r="MK67" s="402"/>
      <c r="ML67" s="402"/>
      <c r="MM67" s="402"/>
      <c r="MN67" s="402"/>
      <c r="MO67" s="402"/>
      <c r="MP67" s="402"/>
      <c r="MQ67" s="402"/>
      <c r="MR67" s="402"/>
      <c r="MS67" s="402"/>
      <c r="MT67" s="402"/>
      <c r="MU67" s="402"/>
      <c r="MV67" s="402"/>
      <c r="MW67" s="402"/>
      <c r="MX67" s="402"/>
      <c r="MY67" s="402"/>
      <c r="MZ67" s="402"/>
      <c r="NA67" s="402"/>
      <c r="NB67" s="402"/>
      <c r="NC67" s="402"/>
      <c r="ND67" s="402"/>
      <c r="NE67" s="402"/>
      <c r="NF67" s="402"/>
      <c r="NG67" s="402"/>
      <c r="NH67" s="402"/>
      <c r="NI67" s="402"/>
      <c r="NJ67" s="402"/>
      <c r="NK67" s="402"/>
      <c r="NL67" s="402"/>
      <c r="NM67" s="402"/>
      <c r="NN67" s="402"/>
      <c r="NO67" s="402"/>
      <c r="NP67" s="402"/>
      <c r="NQ67" s="402"/>
      <c r="NR67" s="402"/>
      <c r="NS67" s="402"/>
      <c r="NT67" s="402"/>
      <c r="NU67" s="402"/>
      <c r="NV67" s="402"/>
      <c r="NW67" s="402"/>
      <c r="NX67" s="402"/>
      <c r="NY67" s="402"/>
      <c r="NZ67" s="402"/>
      <c r="OA67" s="402"/>
      <c r="OB67" s="402"/>
      <c r="OC67" s="402"/>
      <c r="OD67" s="402"/>
      <c r="OE67" s="402"/>
      <c r="OF67" s="402"/>
      <c r="OG67" s="402"/>
      <c r="OH67" s="402"/>
      <c r="OI67" s="402"/>
      <c r="OJ67" s="402"/>
      <c r="OK67" s="402"/>
      <c r="OL67" s="402"/>
      <c r="OM67" s="402"/>
      <c r="ON67" s="402"/>
      <c r="OO67" s="402"/>
      <c r="OP67" s="402"/>
      <c r="OQ67" s="402"/>
      <c r="OR67" s="402"/>
      <c r="OS67" s="402"/>
      <c r="OT67" s="402"/>
      <c r="OU67" s="402"/>
      <c r="OV67" s="402"/>
      <c r="OW67" s="402"/>
      <c r="OX67" s="402"/>
      <c r="OY67" s="402"/>
      <c r="OZ67" s="402"/>
      <c r="PA67" s="402"/>
      <c r="PB67" s="402"/>
      <c r="PC67" s="402"/>
      <c r="PD67" s="402"/>
      <c r="PE67" s="402"/>
      <c r="PF67" s="402"/>
      <c r="PG67" s="402"/>
      <c r="PH67" s="402"/>
      <c r="PI67" s="402"/>
      <c r="PJ67" s="402"/>
      <c r="PK67" s="402"/>
      <c r="PL67" s="402"/>
      <c r="PM67" s="402"/>
      <c r="PN67" s="402"/>
      <c r="PO67" s="402"/>
      <c r="PP67" s="402"/>
      <c r="PQ67" s="402"/>
      <c r="PR67" s="402"/>
      <c r="PS67" s="402"/>
      <c r="PT67" s="402"/>
      <c r="PU67" s="402"/>
      <c r="PV67" s="402"/>
      <c r="PW67" s="402"/>
      <c r="PX67" s="402"/>
      <c r="PY67" s="402"/>
      <c r="PZ67" s="402"/>
      <c r="QA67" s="402"/>
      <c r="QB67" s="402"/>
      <c r="QC67" s="402"/>
      <c r="QD67" s="402"/>
      <c r="QE67" s="402"/>
      <c r="QF67" s="402"/>
      <c r="QG67" s="402"/>
      <c r="QH67" s="402"/>
      <c r="QI67" s="402"/>
      <c r="QJ67" s="402"/>
      <c r="QK67" s="402"/>
      <c r="QL67" s="402"/>
      <c r="QM67" s="402"/>
      <c r="QN67" s="402"/>
      <c r="QO67" s="402"/>
      <c r="QP67" s="402"/>
      <c r="QQ67" s="402"/>
      <c r="QR67" s="402"/>
      <c r="QS67" s="402"/>
      <c r="QT67" s="402"/>
      <c r="QU67" s="402"/>
      <c r="QV67" s="402"/>
      <c r="QW67" s="402"/>
      <c r="QX67" s="402"/>
      <c r="QY67" s="402"/>
      <c r="QZ67" s="402"/>
      <c r="RA67" s="402"/>
      <c r="RB67" s="402"/>
      <c r="RC67" s="402"/>
      <c r="RD67" s="402"/>
      <c r="RE67" s="402"/>
      <c r="RF67" s="402"/>
      <c r="RG67" s="402"/>
      <c r="RH67" s="402"/>
      <c r="RI67" s="402"/>
      <c r="RJ67" s="402"/>
      <c r="RK67" s="402"/>
      <c r="RL67" s="402"/>
      <c r="RM67" s="402"/>
      <c r="RN67" s="402"/>
      <c r="RO67" s="402"/>
      <c r="RP67" s="402"/>
      <c r="RQ67" s="402"/>
      <c r="RR67" s="402"/>
      <c r="RS67" s="402"/>
      <c r="RT67" s="402"/>
      <c r="RU67" s="402"/>
      <c r="RV67" s="402"/>
      <c r="RW67" s="402"/>
      <c r="RX67" s="402"/>
      <c r="RY67" s="402"/>
      <c r="RZ67" s="402"/>
      <c r="SA67" s="402"/>
      <c r="SB67" s="402"/>
      <c r="SC67" s="402"/>
      <c r="SD67" s="402"/>
      <c r="SE67" s="402"/>
      <c r="SF67" s="402"/>
      <c r="SG67" s="402"/>
      <c r="SH67" s="402"/>
      <c r="SI67" s="402"/>
      <c r="SJ67" s="402"/>
      <c r="SK67" s="402"/>
      <c r="SL67" s="402"/>
      <c r="SM67" s="402"/>
      <c r="SN67" s="402"/>
      <c r="SO67" s="402"/>
      <c r="SP67" s="402"/>
      <c r="SQ67" s="402"/>
      <c r="SR67" s="402"/>
      <c r="SS67" s="402"/>
      <c r="ST67" s="402"/>
      <c r="SU67" s="402"/>
      <c r="SV67" s="402"/>
      <c r="SW67" s="402"/>
      <c r="SX67" s="402"/>
      <c r="SY67" s="402"/>
      <c r="SZ67" s="402"/>
      <c r="TA67" s="402"/>
      <c r="TB67" s="402"/>
      <c r="TC67" s="402"/>
      <c r="TD67" s="402"/>
      <c r="TE67" s="402"/>
      <c r="TF67" s="402"/>
      <c r="TG67" s="402"/>
      <c r="TH67" s="402"/>
      <c r="TI67" s="402"/>
      <c r="TJ67" s="402"/>
      <c r="TK67" s="402"/>
      <c r="TL67" s="402"/>
      <c r="TM67" s="402"/>
      <c r="TN67" s="402"/>
      <c r="TO67" s="402"/>
      <c r="TP67" s="402"/>
      <c r="TQ67" s="402"/>
      <c r="TR67" s="402"/>
      <c r="TS67" s="402"/>
      <c r="TT67" s="402"/>
      <c r="TU67" s="402"/>
      <c r="TV67" s="402"/>
      <c r="TW67" s="402"/>
      <c r="TX67" s="402"/>
      <c r="TY67" s="402"/>
      <c r="TZ67" s="402"/>
      <c r="UA67" s="402"/>
      <c r="UB67" s="402"/>
      <c r="UC67" s="402"/>
      <c r="UD67" s="402"/>
      <c r="UE67" s="402"/>
      <c r="UF67" s="402"/>
      <c r="UG67" s="402"/>
      <c r="UH67" s="402"/>
      <c r="UI67" s="402"/>
      <c r="UJ67" s="402"/>
      <c r="UK67" s="402"/>
      <c r="UL67" s="402"/>
      <c r="UM67" s="402"/>
      <c r="UN67" s="402"/>
      <c r="UO67" s="402"/>
      <c r="UP67" s="402"/>
      <c r="UQ67" s="402"/>
      <c r="UR67" s="402"/>
      <c r="US67" s="402"/>
      <c r="UT67" s="402"/>
      <c r="UU67" s="402"/>
      <c r="UV67" s="402"/>
      <c r="UW67" s="402"/>
      <c r="UX67" s="402"/>
      <c r="UY67" s="402"/>
      <c r="UZ67" s="402"/>
      <c r="VA67" s="402"/>
      <c r="VB67" s="402"/>
      <c r="VC67" s="402"/>
      <c r="VD67" s="402"/>
      <c r="VE67" s="402"/>
      <c r="VF67" s="402"/>
      <c r="VG67" s="402"/>
      <c r="VH67" s="402"/>
      <c r="VI67" s="402"/>
      <c r="VJ67" s="402"/>
      <c r="VK67" s="402"/>
      <c r="VL67" s="402"/>
      <c r="VM67" s="402"/>
      <c r="VN67" s="402"/>
      <c r="VO67" s="402"/>
      <c r="VP67" s="402"/>
      <c r="VQ67" s="402"/>
      <c r="VR67" s="402"/>
      <c r="VS67" s="402"/>
      <c r="VT67" s="402"/>
      <c r="VU67" s="402"/>
      <c r="VV67" s="402"/>
      <c r="VW67" s="402"/>
      <c r="VX67" s="402"/>
      <c r="VY67" s="402"/>
      <c r="VZ67" s="402"/>
      <c r="WA67" s="402"/>
      <c r="WB67" s="402"/>
      <c r="WC67" s="402"/>
      <c r="WD67" s="402"/>
      <c r="WE67" s="402"/>
      <c r="WF67" s="402"/>
      <c r="WG67" s="402"/>
      <c r="WH67" s="402"/>
      <c r="WI67" s="402"/>
      <c r="WJ67" s="402"/>
      <c r="WK67" s="402"/>
      <c r="WL67" s="402"/>
      <c r="WM67" s="402"/>
      <c r="WN67" s="402"/>
      <c r="WO67" s="402"/>
      <c r="WP67" s="402"/>
      <c r="WQ67" s="402"/>
      <c r="WR67" s="402"/>
      <c r="WS67" s="402"/>
      <c r="WT67" s="402"/>
      <c r="WU67" s="402"/>
      <c r="WV67" s="402"/>
      <c r="WW67" s="402"/>
      <c r="WX67" s="402"/>
      <c r="WY67" s="402"/>
      <c r="WZ67" s="402"/>
      <c r="XA67" s="402"/>
      <c r="XB67" s="402"/>
      <c r="XC67" s="402"/>
      <c r="XD67" s="402"/>
      <c r="XE67" s="402"/>
      <c r="XF67" s="402"/>
      <c r="XG67" s="402"/>
      <c r="XH67" s="402"/>
      <c r="XI67" s="402"/>
      <c r="XJ67" s="402"/>
      <c r="XK67" s="402"/>
      <c r="XL67" s="402"/>
      <c r="XM67" s="402"/>
      <c r="XN67" s="402"/>
      <c r="XO67" s="402"/>
      <c r="XP67" s="402"/>
      <c r="XQ67" s="402"/>
      <c r="XR67" s="402"/>
      <c r="XS67" s="402"/>
      <c r="XT67" s="402"/>
      <c r="XU67" s="402"/>
      <c r="XV67" s="402"/>
      <c r="XW67" s="402"/>
      <c r="XX67" s="402"/>
      <c r="XY67" s="402"/>
      <c r="XZ67" s="402"/>
      <c r="YA67" s="402"/>
      <c r="YB67" s="402"/>
      <c r="YC67" s="402"/>
      <c r="YD67" s="402"/>
      <c r="YE67" s="402"/>
      <c r="YF67" s="402"/>
      <c r="YG67" s="402"/>
      <c r="YH67" s="402"/>
      <c r="YI67" s="402"/>
      <c r="YJ67" s="402"/>
      <c r="YK67" s="402"/>
      <c r="YL67" s="402"/>
      <c r="YM67" s="402"/>
      <c r="YN67" s="402"/>
      <c r="YO67" s="402"/>
      <c r="YP67" s="402"/>
      <c r="YQ67" s="402"/>
      <c r="YR67" s="402"/>
      <c r="YS67" s="402"/>
      <c r="YT67" s="402"/>
      <c r="YU67" s="402"/>
      <c r="YV67" s="402"/>
      <c r="YW67" s="402"/>
      <c r="YX67" s="402"/>
      <c r="YY67" s="402"/>
      <c r="YZ67" s="402"/>
      <c r="ZA67" s="402"/>
      <c r="ZB67" s="402"/>
      <c r="ZC67" s="402"/>
      <c r="ZD67" s="402"/>
      <c r="ZE67" s="402"/>
      <c r="ZF67" s="402"/>
      <c r="ZG67" s="402"/>
      <c r="ZH67" s="402"/>
      <c r="ZI67" s="402"/>
      <c r="ZJ67" s="402"/>
      <c r="ZK67" s="402"/>
      <c r="ZL67" s="402"/>
      <c r="ZM67" s="402"/>
      <c r="ZN67" s="402"/>
      <c r="ZO67" s="402"/>
      <c r="ZP67" s="402"/>
      <c r="ZQ67" s="402"/>
      <c r="ZR67" s="402"/>
      <c r="ZS67" s="402"/>
      <c r="ZT67" s="402"/>
      <c r="ZU67" s="402"/>
      <c r="ZV67" s="402"/>
      <c r="ZW67" s="402"/>
      <c r="ZX67" s="402"/>
      <c r="ZY67" s="402"/>
      <c r="ZZ67" s="402"/>
      <c r="AAA67" s="402"/>
      <c r="AAB67" s="402"/>
      <c r="AAC67" s="402"/>
      <c r="AAD67" s="402"/>
      <c r="AAE67" s="402"/>
      <c r="AAF67" s="402"/>
      <c r="AAG67" s="402"/>
      <c r="AAH67" s="402"/>
      <c r="AAI67" s="402"/>
      <c r="AAJ67" s="402"/>
      <c r="AAK67" s="402"/>
      <c r="AAL67" s="402"/>
      <c r="AAM67" s="402"/>
      <c r="AAN67" s="402"/>
      <c r="AAO67" s="402"/>
      <c r="AAP67" s="402"/>
      <c r="AAQ67" s="402"/>
      <c r="AAR67" s="402"/>
      <c r="AAS67" s="402"/>
      <c r="AAT67" s="402"/>
      <c r="AAU67" s="402"/>
      <c r="AAV67" s="402"/>
      <c r="AAW67" s="402"/>
      <c r="AAX67" s="402"/>
      <c r="AAY67" s="402"/>
      <c r="AAZ67" s="402"/>
      <c r="ABA67" s="402"/>
      <c r="ABB67" s="402"/>
      <c r="ABC67" s="402"/>
      <c r="ABD67" s="402"/>
      <c r="ABE67" s="402"/>
      <c r="ABF67" s="402"/>
      <c r="ABG67" s="402"/>
      <c r="ABH67" s="402"/>
      <c r="ABI67" s="402"/>
      <c r="ABJ67" s="402"/>
      <c r="ABK67" s="402"/>
      <c r="ABL67" s="402"/>
      <c r="ABM67" s="402"/>
      <c r="ABN67" s="402"/>
      <c r="ABO67" s="402"/>
      <c r="ABP67" s="402"/>
      <c r="ABQ67" s="402"/>
      <c r="ABR67" s="402"/>
      <c r="ABS67" s="402"/>
      <c r="ABT67" s="402"/>
      <c r="ABU67" s="402"/>
      <c r="ABV67" s="402"/>
      <c r="ABW67" s="402"/>
      <c r="ABX67" s="402"/>
      <c r="ABY67" s="402"/>
      <c r="ABZ67" s="402"/>
      <c r="ACA67" s="402"/>
      <c r="ACB67" s="402"/>
      <c r="ACC67" s="402"/>
      <c r="ACD67" s="402"/>
      <c r="ACE67" s="402"/>
      <c r="ACF67" s="402"/>
      <c r="ACG67" s="402"/>
      <c r="ACH67" s="402"/>
      <c r="ACI67" s="402"/>
      <c r="ACJ67" s="402"/>
      <c r="ACK67" s="402"/>
      <c r="ACL67" s="402"/>
      <c r="ACM67" s="402"/>
      <c r="ACN67" s="402"/>
      <c r="ACO67" s="402"/>
      <c r="ACP67" s="402"/>
      <c r="ACQ67" s="402"/>
      <c r="ACR67" s="402"/>
      <c r="ACS67" s="402"/>
      <c r="ACT67" s="402"/>
      <c r="ACU67" s="402"/>
      <c r="ACV67" s="402"/>
      <c r="ACW67" s="402"/>
      <c r="ACX67" s="402"/>
      <c r="ACY67" s="402"/>
      <c r="ACZ67" s="402"/>
      <c r="ADA67" s="402"/>
      <c r="ADB67" s="402"/>
      <c r="ADC67" s="402"/>
      <c r="ADD67" s="402"/>
      <c r="ADE67" s="402"/>
      <c r="ADF67" s="402"/>
      <c r="ADG67" s="402"/>
      <c r="ADH67" s="402"/>
      <c r="ADI67" s="402"/>
      <c r="ADJ67" s="402"/>
      <c r="ADK67" s="402"/>
      <c r="ADL67" s="402"/>
      <c r="ADM67" s="402"/>
      <c r="ADN67" s="402"/>
      <c r="ADO67" s="402"/>
      <c r="ADP67" s="402"/>
      <c r="ADQ67" s="402"/>
      <c r="ADR67" s="402"/>
      <c r="ADS67" s="402"/>
      <c r="ADT67" s="402"/>
      <c r="ADU67" s="402"/>
      <c r="ADV67" s="402"/>
      <c r="ADW67" s="402"/>
      <c r="ADX67" s="402"/>
      <c r="ADY67" s="402"/>
      <c r="ADZ67" s="402"/>
      <c r="AEA67" s="402"/>
      <c r="AEB67" s="402"/>
      <c r="AEC67" s="402"/>
      <c r="AED67" s="402"/>
      <c r="AEE67" s="402"/>
      <c r="AEF67" s="402"/>
      <c r="AEG67" s="402"/>
      <c r="AEH67" s="402"/>
      <c r="AEI67" s="402"/>
      <c r="AEJ67" s="402"/>
      <c r="AEK67" s="402"/>
      <c r="AEL67" s="402"/>
      <c r="AEM67" s="402"/>
      <c r="AEN67" s="402"/>
      <c r="AEO67" s="402"/>
      <c r="AEP67" s="402"/>
      <c r="AEQ67" s="402"/>
      <c r="AER67" s="402"/>
      <c r="AES67" s="402"/>
      <c r="AET67" s="402"/>
      <c r="AEU67" s="402"/>
      <c r="AEV67" s="402"/>
      <c r="AEW67" s="402"/>
      <c r="AEX67" s="402"/>
      <c r="AEY67" s="402"/>
      <c r="AEZ67" s="402"/>
      <c r="AFA67" s="402"/>
      <c r="AFB67" s="402"/>
      <c r="AFC67" s="402"/>
      <c r="AFD67" s="402"/>
      <c r="AFE67" s="402"/>
      <c r="AFF67" s="402"/>
      <c r="AFG67" s="402"/>
      <c r="AFH67" s="402"/>
      <c r="AFI67" s="402"/>
      <c r="AFJ67" s="402"/>
      <c r="AFK67" s="402"/>
      <c r="AFL67" s="402"/>
      <c r="AFM67" s="402"/>
      <c r="AFN67" s="402"/>
      <c r="AFO67" s="402"/>
      <c r="AFP67" s="402"/>
      <c r="AFQ67" s="402"/>
      <c r="AFR67" s="402"/>
      <c r="AFS67" s="402"/>
      <c r="AFT67" s="402"/>
      <c r="AFU67" s="402"/>
      <c r="AFV67" s="402"/>
      <c r="AFW67" s="402"/>
      <c r="AFX67" s="402"/>
      <c r="AFY67" s="402"/>
      <c r="AFZ67" s="402"/>
      <c r="AGA67" s="402"/>
      <c r="AGB67" s="402"/>
      <c r="AGC67" s="402"/>
      <c r="AGD67" s="402"/>
      <c r="AGE67" s="402"/>
      <c r="AGF67" s="402"/>
      <c r="AGG67" s="402"/>
      <c r="AGH67" s="402"/>
      <c r="AGI67" s="402"/>
      <c r="AGJ67" s="402"/>
      <c r="AGK67" s="402"/>
      <c r="AGL67" s="402"/>
      <c r="AGM67" s="402"/>
      <c r="AGN67" s="402"/>
      <c r="AGO67" s="402"/>
      <c r="AGP67" s="402"/>
      <c r="AGQ67" s="402"/>
      <c r="AGR67" s="402"/>
      <c r="AGS67" s="402"/>
      <c r="AGT67" s="402"/>
      <c r="AGU67" s="402"/>
      <c r="AGV67" s="402"/>
      <c r="AGW67" s="402"/>
      <c r="AGX67" s="402"/>
      <c r="AGY67" s="402"/>
      <c r="AGZ67" s="402"/>
      <c r="AHA67" s="402"/>
      <c r="AHB67" s="402"/>
      <c r="AHC67" s="402"/>
      <c r="AHD67" s="402"/>
      <c r="AHE67" s="402"/>
      <c r="AHF67" s="402"/>
      <c r="AHG67" s="402"/>
      <c r="AHH67" s="402"/>
      <c r="AHI67" s="402"/>
      <c r="AHJ67" s="402"/>
      <c r="AHK67" s="402"/>
      <c r="AHL67" s="402"/>
      <c r="AHM67" s="402"/>
      <c r="AHN67" s="402"/>
      <c r="AHO67" s="402"/>
      <c r="AHP67" s="402"/>
      <c r="AHQ67" s="402"/>
      <c r="AHR67" s="402"/>
      <c r="AHS67" s="402"/>
      <c r="AHT67" s="402"/>
      <c r="AHU67" s="402"/>
      <c r="AHV67" s="402"/>
      <c r="AHW67" s="402"/>
      <c r="AHX67" s="402"/>
      <c r="AHY67" s="402"/>
      <c r="AHZ67" s="402"/>
      <c r="AIA67" s="402"/>
      <c r="AIB67" s="402"/>
      <c r="AIC67" s="402"/>
      <c r="AID67" s="402"/>
      <c r="AIE67" s="402"/>
      <c r="AIF67" s="402"/>
      <c r="AIG67" s="402"/>
      <c r="AIH67" s="402"/>
      <c r="AII67" s="402"/>
      <c r="AIJ67" s="402"/>
      <c r="AIK67" s="402"/>
      <c r="AIL67" s="402"/>
      <c r="AIM67" s="402"/>
      <c r="AIN67" s="402"/>
      <c r="AIO67" s="402"/>
      <c r="AIP67" s="402"/>
      <c r="AIQ67" s="402"/>
      <c r="AIR67" s="402"/>
      <c r="AIS67" s="402"/>
      <c r="AIT67" s="402"/>
      <c r="AIU67" s="402"/>
      <c r="AIV67" s="402"/>
      <c r="AIW67" s="402"/>
      <c r="AIX67" s="402"/>
      <c r="AIY67" s="402"/>
      <c r="AIZ67" s="402"/>
      <c r="AJA67" s="402"/>
      <c r="AJB67" s="402"/>
      <c r="AJC67" s="402"/>
      <c r="AJD67" s="402"/>
      <c r="AJE67" s="402"/>
      <c r="AJF67" s="402"/>
      <c r="AJG67" s="402"/>
      <c r="AJH67" s="402"/>
      <c r="AJI67" s="402"/>
      <c r="AJJ67" s="402"/>
      <c r="AJK67" s="402"/>
      <c r="AJL67" s="402"/>
      <c r="AJM67" s="402"/>
      <c r="AJN67" s="402"/>
      <c r="AJO67" s="402"/>
      <c r="AJP67" s="402"/>
      <c r="AJQ67" s="402"/>
      <c r="AJR67" s="402"/>
      <c r="AJS67" s="402"/>
      <c r="AJT67" s="402"/>
      <c r="AJU67" s="402"/>
      <c r="AJV67" s="402"/>
      <c r="AJW67" s="402"/>
      <c r="AJX67" s="402"/>
      <c r="AJY67" s="402"/>
      <c r="AJZ67" s="402"/>
      <c r="AKA67" s="402"/>
      <c r="AKB67" s="402"/>
      <c r="AKC67" s="402"/>
      <c r="AKD67" s="402"/>
      <c r="AKE67" s="402"/>
      <c r="AKF67" s="402"/>
      <c r="AKG67" s="402"/>
      <c r="AKH67" s="402"/>
      <c r="AKI67" s="402"/>
      <c r="AKJ67" s="402"/>
      <c r="AKK67" s="402"/>
      <c r="AKL67" s="402"/>
      <c r="AKM67" s="402"/>
      <c r="AKN67" s="402"/>
      <c r="AKO67" s="402"/>
      <c r="AKP67" s="402"/>
      <c r="AKQ67" s="402"/>
      <c r="AKR67" s="402"/>
      <c r="AKS67" s="402"/>
      <c r="AKT67" s="402"/>
      <c r="AKU67" s="402"/>
      <c r="AKV67" s="402"/>
      <c r="AKW67" s="402"/>
      <c r="AKX67" s="402"/>
      <c r="AKY67" s="402"/>
      <c r="AKZ67" s="402"/>
      <c r="ALA67" s="402"/>
      <c r="ALB67" s="402"/>
      <c r="ALC67" s="402"/>
      <c r="ALD67" s="402"/>
      <c r="ALE67" s="402"/>
      <c r="ALF67" s="402"/>
      <c r="ALG67" s="402"/>
      <c r="ALH67" s="402"/>
      <c r="ALI67" s="402"/>
      <c r="ALJ67" s="402"/>
      <c r="ALK67" s="402"/>
      <c r="ALL67" s="402"/>
      <c r="ALM67" s="402"/>
      <c r="ALN67" s="402"/>
      <c r="ALO67" s="402"/>
      <c r="ALP67" s="402"/>
      <c r="ALQ67" s="402"/>
      <c r="ALR67" s="402"/>
      <c r="ALS67" s="402"/>
      <c r="ALT67" s="402"/>
      <c r="ALU67" s="402"/>
      <c r="ALV67" s="402"/>
      <c r="ALW67" s="402"/>
      <c r="ALX67" s="402"/>
      <c r="ALY67" s="402"/>
      <c r="ALZ67" s="402"/>
      <c r="AMA67" s="402"/>
      <c r="AMB67" s="402"/>
      <c r="AMC67" s="402"/>
      <c r="AMD67" s="402"/>
      <c r="AME67" s="402"/>
      <c r="AMF67" s="402"/>
      <c r="AMG67" s="402"/>
      <c r="AMH67" s="402"/>
      <c r="AMI67" s="402"/>
      <c r="AMJ67" s="402"/>
      <c r="AMK67" s="402"/>
    </row>
    <row r="68" spans="1:1025" s="401" customFormat="1">
      <c r="A68" s="777"/>
      <c r="B68" s="777"/>
      <c r="C68" s="777"/>
      <c r="D68" s="777"/>
      <c r="E68" s="777"/>
      <c r="F68" s="457"/>
      <c r="G68" s="425"/>
      <c r="H68" s="613"/>
      <c r="I68" s="613"/>
      <c r="J68" s="613"/>
      <c r="K68" s="613"/>
      <c r="L68" s="613"/>
      <c r="M68" s="613"/>
      <c r="N68" s="613"/>
      <c r="O68" s="613"/>
      <c r="P68" s="613"/>
      <c r="Q68" s="613"/>
      <c r="R68" s="613"/>
      <c r="S68" s="613"/>
      <c r="T68" s="425"/>
      <c r="U68" s="425"/>
      <c r="V68" s="425"/>
      <c r="W68" s="425"/>
      <c r="X68" s="425"/>
      <c r="Y68" s="425"/>
      <c r="Z68" s="425"/>
      <c r="AA68" s="425"/>
      <c r="AB68" s="425"/>
      <c r="AC68" s="402"/>
      <c r="AD68" s="402"/>
      <c r="AE68" s="402"/>
      <c r="AF68" s="402"/>
      <c r="AG68" s="402"/>
      <c r="AH68" s="402"/>
      <c r="AI68" s="402"/>
      <c r="AJ68" s="402"/>
      <c r="AK68" s="402"/>
      <c r="AL68" s="402"/>
      <c r="AM68" s="402"/>
      <c r="AN68" s="402"/>
      <c r="AO68" s="402"/>
      <c r="AP68" s="402"/>
      <c r="AQ68" s="402"/>
      <c r="AR68" s="402"/>
      <c r="AS68" s="402"/>
      <c r="AT68" s="402"/>
      <c r="AU68" s="402"/>
      <c r="AV68" s="402"/>
      <c r="AW68" s="402"/>
      <c r="AX68" s="402"/>
      <c r="AY68" s="402"/>
      <c r="AZ68" s="402"/>
      <c r="BA68" s="402"/>
      <c r="BB68" s="402"/>
      <c r="BC68" s="402"/>
      <c r="BD68" s="402"/>
      <c r="BE68" s="402"/>
      <c r="BF68" s="402"/>
      <c r="BG68" s="402"/>
      <c r="BH68" s="402"/>
      <c r="BI68" s="402"/>
      <c r="BJ68" s="402"/>
      <c r="BK68" s="402"/>
      <c r="BL68" s="402"/>
      <c r="BM68" s="402"/>
      <c r="BN68" s="402"/>
      <c r="BO68" s="402"/>
      <c r="BP68" s="402"/>
      <c r="BQ68" s="402"/>
      <c r="BR68" s="402"/>
      <c r="BS68" s="402"/>
      <c r="BT68" s="402"/>
      <c r="BU68" s="402"/>
      <c r="BV68" s="402"/>
      <c r="BW68" s="402"/>
      <c r="BX68" s="402"/>
      <c r="BY68" s="402"/>
      <c r="BZ68" s="402"/>
      <c r="CA68" s="402"/>
      <c r="CB68" s="402"/>
      <c r="CC68" s="402"/>
      <c r="CD68" s="402"/>
      <c r="CE68" s="402"/>
      <c r="CF68" s="402"/>
      <c r="CG68" s="402"/>
      <c r="CH68" s="402"/>
      <c r="CI68" s="402"/>
      <c r="CJ68" s="402"/>
      <c r="CK68" s="402"/>
      <c r="CL68" s="402"/>
      <c r="CM68" s="402"/>
      <c r="CN68" s="402"/>
      <c r="CO68" s="402"/>
      <c r="CP68" s="402"/>
      <c r="CQ68" s="402"/>
      <c r="CR68" s="402"/>
      <c r="CS68" s="402"/>
      <c r="CT68" s="402"/>
      <c r="CU68" s="402"/>
      <c r="CV68" s="402"/>
      <c r="CW68" s="402"/>
      <c r="CX68" s="402"/>
      <c r="CY68" s="402"/>
      <c r="CZ68" s="402"/>
      <c r="DA68" s="402"/>
      <c r="DB68" s="402"/>
      <c r="DC68" s="402"/>
      <c r="DD68" s="402"/>
      <c r="DE68" s="402"/>
      <c r="DF68" s="402"/>
      <c r="DG68" s="402"/>
      <c r="DH68" s="402"/>
      <c r="DI68" s="402"/>
      <c r="DJ68" s="402"/>
      <c r="DK68" s="402"/>
      <c r="DL68" s="402"/>
      <c r="DM68" s="402"/>
      <c r="DN68" s="402"/>
      <c r="DO68" s="402"/>
      <c r="DP68" s="402"/>
      <c r="DQ68" s="402"/>
      <c r="DR68" s="402"/>
      <c r="DS68" s="402"/>
      <c r="DT68" s="402"/>
      <c r="DU68" s="402"/>
      <c r="DV68" s="402"/>
      <c r="DW68" s="402"/>
      <c r="DX68" s="402"/>
      <c r="DY68" s="402"/>
      <c r="DZ68" s="402"/>
      <c r="EA68" s="402"/>
      <c r="EB68" s="402"/>
      <c r="EC68" s="402"/>
      <c r="ED68" s="402"/>
      <c r="EE68" s="402"/>
      <c r="EF68" s="402"/>
      <c r="EG68" s="402"/>
      <c r="EH68" s="402"/>
      <c r="EI68" s="402"/>
      <c r="EJ68" s="402"/>
      <c r="EK68" s="402"/>
      <c r="EL68" s="402"/>
      <c r="EM68" s="402"/>
      <c r="EN68" s="402"/>
      <c r="EO68" s="402"/>
      <c r="EP68" s="402"/>
      <c r="EQ68" s="402"/>
      <c r="ER68" s="402"/>
      <c r="ES68" s="402"/>
      <c r="ET68" s="402"/>
      <c r="EU68" s="402"/>
      <c r="EV68" s="402"/>
      <c r="EW68" s="402"/>
      <c r="EX68" s="402"/>
      <c r="EY68" s="402"/>
      <c r="EZ68" s="402"/>
      <c r="FA68" s="402"/>
      <c r="FB68" s="402"/>
      <c r="FC68" s="402"/>
      <c r="FD68" s="402"/>
      <c r="FE68" s="402"/>
      <c r="FF68" s="402"/>
      <c r="FG68" s="402"/>
      <c r="FH68" s="402"/>
      <c r="FI68" s="402"/>
      <c r="FJ68" s="402"/>
      <c r="FK68" s="402"/>
      <c r="FL68" s="402"/>
      <c r="FM68" s="402"/>
      <c r="FN68" s="402"/>
      <c r="FO68" s="402"/>
      <c r="FP68" s="402"/>
      <c r="FQ68" s="402"/>
      <c r="FR68" s="402"/>
      <c r="FS68" s="402"/>
      <c r="FT68" s="402"/>
      <c r="FU68" s="402"/>
      <c r="FV68" s="402"/>
      <c r="FW68" s="402"/>
      <c r="FX68" s="402"/>
      <c r="FY68" s="402"/>
      <c r="FZ68" s="402"/>
      <c r="GA68" s="402"/>
      <c r="GB68" s="402"/>
      <c r="GC68" s="402"/>
      <c r="GD68" s="402"/>
      <c r="GE68" s="402"/>
      <c r="GF68" s="402"/>
      <c r="GG68" s="402"/>
      <c r="GH68" s="402"/>
      <c r="GI68" s="402"/>
      <c r="GJ68" s="402"/>
      <c r="GK68" s="402"/>
      <c r="GL68" s="402"/>
      <c r="GM68" s="402"/>
      <c r="GN68" s="402"/>
      <c r="GO68" s="402"/>
      <c r="GP68" s="402"/>
      <c r="GQ68" s="402"/>
      <c r="GR68" s="402"/>
      <c r="GS68" s="402"/>
      <c r="GT68" s="402"/>
      <c r="GU68" s="402"/>
      <c r="GV68" s="402"/>
      <c r="GW68" s="402"/>
      <c r="GX68" s="402"/>
      <c r="GY68" s="402"/>
      <c r="GZ68" s="402"/>
      <c r="HA68" s="402"/>
      <c r="HB68" s="402"/>
      <c r="HC68" s="402"/>
      <c r="HD68" s="402"/>
      <c r="HE68" s="402"/>
      <c r="HF68" s="402"/>
      <c r="HG68" s="402"/>
      <c r="HH68" s="402"/>
      <c r="HI68" s="402"/>
      <c r="HJ68" s="402"/>
      <c r="HK68" s="402"/>
      <c r="HL68" s="402"/>
      <c r="HM68" s="402"/>
      <c r="HN68" s="402"/>
      <c r="HO68" s="402"/>
      <c r="HP68" s="402"/>
      <c r="HQ68" s="402"/>
      <c r="HR68" s="402"/>
      <c r="HS68" s="402"/>
      <c r="HT68" s="402"/>
      <c r="HU68" s="402"/>
      <c r="HV68" s="402"/>
      <c r="HW68" s="402"/>
      <c r="HX68" s="402"/>
      <c r="HY68" s="402"/>
      <c r="HZ68" s="402"/>
      <c r="IA68" s="402"/>
      <c r="IB68" s="402"/>
      <c r="IC68" s="402"/>
      <c r="ID68" s="402"/>
      <c r="IE68" s="402"/>
      <c r="IF68" s="402"/>
      <c r="IG68" s="402"/>
      <c r="IH68" s="402"/>
      <c r="II68" s="402"/>
      <c r="IJ68" s="402"/>
      <c r="IK68" s="402"/>
      <c r="IL68" s="402"/>
      <c r="IM68" s="402"/>
      <c r="IN68" s="402"/>
      <c r="IO68" s="402"/>
      <c r="IP68" s="402"/>
      <c r="IQ68" s="402"/>
      <c r="IR68" s="402"/>
      <c r="IS68" s="402"/>
      <c r="IT68" s="402"/>
      <c r="IU68" s="402"/>
      <c r="IV68" s="402"/>
      <c r="IW68" s="402"/>
      <c r="IX68" s="402"/>
      <c r="IY68" s="402"/>
      <c r="IZ68" s="402"/>
      <c r="JA68" s="402"/>
      <c r="JB68" s="402"/>
      <c r="JC68" s="402"/>
      <c r="JD68" s="402"/>
      <c r="JE68" s="402"/>
      <c r="JF68" s="402"/>
      <c r="JG68" s="402"/>
      <c r="JH68" s="402"/>
      <c r="JI68" s="402"/>
      <c r="JJ68" s="402"/>
      <c r="JK68" s="402"/>
      <c r="JL68" s="402"/>
      <c r="JM68" s="402"/>
      <c r="JN68" s="402"/>
      <c r="JO68" s="402"/>
      <c r="JP68" s="402"/>
      <c r="JQ68" s="402"/>
      <c r="JR68" s="402"/>
      <c r="JS68" s="402"/>
      <c r="JT68" s="402"/>
      <c r="JU68" s="402"/>
      <c r="JV68" s="402"/>
      <c r="JW68" s="402"/>
      <c r="JX68" s="402"/>
      <c r="JY68" s="402"/>
      <c r="JZ68" s="402"/>
      <c r="KA68" s="402"/>
      <c r="KB68" s="402"/>
      <c r="KC68" s="402"/>
      <c r="KD68" s="402"/>
      <c r="KE68" s="402"/>
      <c r="KF68" s="402"/>
      <c r="KG68" s="402"/>
      <c r="KH68" s="402"/>
      <c r="KI68" s="402"/>
      <c r="KJ68" s="402"/>
      <c r="KK68" s="402"/>
      <c r="KL68" s="402"/>
      <c r="KM68" s="402"/>
      <c r="KN68" s="402"/>
      <c r="KO68" s="402"/>
      <c r="KP68" s="402"/>
      <c r="KQ68" s="402"/>
      <c r="KR68" s="402"/>
      <c r="KS68" s="402"/>
      <c r="KT68" s="402"/>
      <c r="KU68" s="402"/>
      <c r="KV68" s="402"/>
      <c r="KW68" s="402"/>
      <c r="KX68" s="402"/>
      <c r="KY68" s="402"/>
      <c r="KZ68" s="402"/>
      <c r="LA68" s="402"/>
      <c r="LB68" s="402"/>
      <c r="LC68" s="402"/>
      <c r="LD68" s="402"/>
      <c r="LE68" s="402"/>
      <c r="LF68" s="402"/>
      <c r="LG68" s="402"/>
      <c r="LH68" s="402"/>
      <c r="LI68" s="402"/>
      <c r="LJ68" s="402"/>
      <c r="LK68" s="402"/>
      <c r="LL68" s="402"/>
      <c r="LM68" s="402"/>
      <c r="LN68" s="402"/>
      <c r="LO68" s="402"/>
      <c r="LP68" s="402"/>
      <c r="LQ68" s="402"/>
      <c r="LR68" s="402"/>
      <c r="LS68" s="402"/>
      <c r="LT68" s="402"/>
      <c r="LU68" s="402"/>
      <c r="LV68" s="402"/>
      <c r="LW68" s="402"/>
      <c r="LX68" s="402"/>
      <c r="LY68" s="402"/>
      <c r="LZ68" s="402"/>
      <c r="MA68" s="402"/>
      <c r="MB68" s="402"/>
      <c r="MC68" s="402"/>
      <c r="MD68" s="402"/>
      <c r="ME68" s="402"/>
      <c r="MF68" s="402"/>
      <c r="MG68" s="402"/>
      <c r="MH68" s="402"/>
      <c r="MI68" s="402"/>
      <c r="MJ68" s="402"/>
      <c r="MK68" s="402"/>
      <c r="ML68" s="402"/>
      <c r="MM68" s="402"/>
      <c r="MN68" s="402"/>
      <c r="MO68" s="402"/>
      <c r="MP68" s="402"/>
      <c r="MQ68" s="402"/>
      <c r="MR68" s="402"/>
      <c r="MS68" s="402"/>
      <c r="MT68" s="402"/>
      <c r="MU68" s="402"/>
      <c r="MV68" s="402"/>
      <c r="MW68" s="402"/>
      <c r="MX68" s="402"/>
      <c r="MY68" s="402"/>
      <c r="MZ68" s="402"/>
      <c r="NA68" s="402"/>
      <c r="NB68" s="402"/>
      <c r="NC68" s="402"/>
      <c r="ND68" s="402"/>
      <c r="NE68" s="402"/>
      <c r="NF68" s="402"/>
      <c r="NG68" s="402"/>
      <c r="NH68" s="402"/>
      <c r="NI68" s="402"/>
      <c r="NJ68" s="402"/>
      <c r="NK68" s="402"/>
      <c r="NL68" s="402"/>
      <c r="NM68" s="402"/>
      <c r="NN68" s="402"/>
      <c r="NO68" s="402"/>
      <c r="NP68" s="402"/>
      <c r="NQ68" s="402"/>
      <c r="NR68" s="402"/>
      <c r="NS68" s="402"/>
      <c r="NT68" s="402"/>
      <c r="NU68" s="402"/>
      <c r="NV68" s="402"/>
      <c r="NW68" s="402"/>
      <c r="NX68" s="402"/>
      <c r="NY68" s="402"/>
      <c r="NZ68" s="402"/>
      <c r="OA68" s="402"/>
      <c r="OB68" s="402"/>
      <c r="OC68" s="402"/>
      <c r="OD68" s="402"/>
      <c r="OE68" s="402"/>
      <c r="OF68" s="402"/>
      <c r="OG68" s="402"/>
      <c r="OH68" s="402"/>
      <c r="OI68" s="402"/>
      <c r="OJ68" s="402"/>
      <c r="OK68" s="402"/>
      <c r="OL68" s="402"/>
      <c r="OM68" s="402"/>
      <c r="ON68" s="402"/>
      <c r="OO68" s="402"/>
      <c r="OP68" s="402"/>
      <c r="OQ68" s="402"/>
      <c r="OR68" s="402"/>
      <c r="OS68" s="402"/>
      <c r="OT68" s="402"/>
      <c r="OU68" s="402"/>
      <c r="OV68" s="402"/>
      <c r="OW68" s="402"/>
      <c r="OX68" s="402"/>
      <c r="OY68" s="402"/>
      <c r="OZ68" s="402"/>
      <c r="PA68" s="402"/>
      <c r="PB68" s="402"/>
      <c r="PC68" s="402"/>
      <c r="PD68" s="402"/>
      <c r="PE68" s="402"/>
      <c r="PF68" s="402"/>
      <c r="PG68" s="402"/>
      <c r="PH68" s="402"/>
      <c r="PI68" s="402"/>
      <c r="PJ68" s="402"/>
      <c r="PK68" s="402"/>
      <c r="PL68" s="402"/>
      <c r="PM68" s="402"/>
      <c r="PN68" s="402"/>
      <c r="PO68" s="402"/>
      <c r="PP68" s="402"/>
      <c r="PQ68" s="402"/>
      <c r="PR68" s="402"/>
      <c r="PS68" s="402"/>
      <c r="PT68" s="402"/>
      <c r="PU68" s="402"/>
      <c r="PV68" s="402"/>
      <c r="PW68" s="402"/>
      <c r="PX68" s="402"/>
      <c r="PY68" s="402"/>
      <c r="PZ68" s="402"/>
      <c r="QA68" s="402"/>
      <c r="QB68" s="402"/>
      <c r="QC68" s="402"/>
      <c r="QD68" s="402"/>
      <c r="QE68" s="402"/>
      <c r="QF68" s="402"/>
      <c r="QG68" s="402"/>
      <c r="QH68" s="402"/>
      <c r="QI68" s="402"/>
      <c r="QJ68" s="402"/>
      <c r="QK68" s="402"/>
      <c r="QL68" s="402"/>
      <c r="QM68" s="402"/>
      <c r="QN68" s="402"/>
      <c r="QO68" s="402"/>
      <c r="QP68" s="402"/>
      <c r="QQ68" s="402"/>
      <c r="QR68" s="402"/>
      <c r="QS68" s="402"/>
      <c r="QT68" s="402"/>
      <c r="QU68" s="402"/>
      <c r="QV68" s="402"/>
      <c r="QW68" s="402"/>
      <c r="QX68" s="402"/>
      <c r="QY68" s="402"/>
      <c r="QZ68" s="402"/>
      <c r="RA68" s="402"/>
      <c r="RB68" s="402"/>
      <c r="RC68" s="402"/>
      <c r="RD68" s="402"/>
      <c r="RE68" s="402"/>
      <c r="RF68" s="402"/>
      <c r="RG68" s="402"/>
      <c r="RH68" s="402"/>
      <c r="RI68" s="402"/>
      <c r="RJ68" s="402"/>
      <c r="RK68" s="402"/>
      <c r="RL68" s="402"/>
      <c r="RM68" s="402"/>
      <c r="RN68" s="402"/>
      <c r="RO68" s="402"/>
      <c r="RP68" s="402"/>
      <c r="RQ68" s="402"/>
      <c r="RR68" s="402"/>
      <c r="RS68" s="402"/>
      <c r="RT68" s="402"/>
      <c r="RU68" s="402"/>
      <c r="RV68" s="402"/>
      <c r="RW68" s="402"/>
      <c r="RX68" s="402"/>
      <c r="RY68" s="402"/>
      <c r="RZ68" s="402"/>
      <c r="SA68" s="402"/>
      <c r="SB68" s="402"/>
      <c r="SC68" s="402"/>
      <c r="SD68" s="402"/>
      <c r="SE68" s="402"/>
      <c r="SF68" s="402"/>
      <c r="SG68" s="402"/>
      <c r="SH68" s="402"/>
      <c r="SI68" s="402"/>
      <c r="SJ68" s="402"/>
      <c r="SK68" s="402"/>
      <c r="SL68" s="402"/>
      <c r="SM68" s="402"/>
      <c r="SN68" s="402"/>
      <c r="SO68" s="402"/>
      <c r="SP68" s="402"/>
      <c r="SQ68" s="402"/>
      <c r="SR68" s="402"/>
      <c r="SS68" s="402"/>
      <c r="ST68" s="402"/>
      <c r="SU68" s="402"/>
      <c r="SV68" s="402"/>
      <c r="SW68" s="402"/>
      <c r="SX68" s="402"/>
      <c r="SY68" s="402"/>
      <c r="SZ68" s="402"/>
      <c r="TA68" s="402"/>
      <c r="TB68" s="402"/>
      <c r="TC68" s="402"/>
      <c r="TD68" s="402"/>
      <c r="TE68" s="402"/>
      <c r="TF68" s="402"/>
      <c r="TG68" s="402"/>
      <c r="TH68" s="402"/>
      <c r="TI68" s="402"/>
      <c r="TJ68" s="402"/>
      <c r="TK68" s="402"/>
      <c r="TL68" s="402"/>
      <c r="TM68" s="402"/>
      <c r="TN68" s="402"/>
      <c r="TO68" s="402"/>
      <c r="TP68" s="402"/>
      <c r="TQ68" s="402"/>
      <c r="TR68" s="402"/>
      <c r="TS68" s="402"/>
      <c r="TT68" s="402"/>
      <c r="TU68" s="402"/>
      <c r="TV68" s="402"/>
      <c r="TW68" s="402"/>
      <c r="TX68" s="402"/>
      <c r="TY68" s="402"/>
      <c r="TZ68" s="402"/>
      <c r="UA68" s="402"/>
      <c r="UB68" s="402"/>
      <c r="UC68" s="402"/>
      <c r="UD68" s="402"/>
      <c r="UE68" s="402"/>
      <c r="UF68" s="402"/>
      <c r="UG68" s="402"/>
      <c r="UH68" s="402"/>
      <c r="UI68" s="402"/>
      <c r="UJ68" s="402"/>
      <c r="UK68" s="402"/>
      <c r="UL68" s="402"/>
      <c r="UM68" s="402"/>
      <c r="UN68" s="402"/>
      <c r="UO68" s="402"/>
      <c r="UP68" s="402"/>
      <c r="UQ68" s="402"/>
      <c r="UR68" s="402"/>
      <c r="US68" s="402"/>
      <c r="UT68" s="402"/>
      <c r="UU68" s="402"/>
      <c r="UV68" s="402"/>
      <c r="UW68" s="402"/>
      <c r="UX68" s="402"/>
      <c r="UY68" s="402"/>
      <c r="UZ68" s="402"/>
      <c r="VA68" s="402"/>
      <c r="VB68" s="402"/>
      <c r="VC68" s="402"/>
      <c r="VD68" s="402"/>
      <c r="VE68" s="402"/>
      <c r="VF68" s="402"/>
      <c r="VG68" s="402"/>
      <c r="VH68" s="402"/>
      <c r="VI68" s="402"/>
      <c r="VJ68" s="402"/>
      <c r="VK68" s="402"/>
      <c r="VL68" s="402"/>
      <c r="VM68" s="402"/>
      <c r="VN68" s="402"/>
      <c r="VO68" s="402"/>
      <c r="VP68" s="402"/>
      <c r="VQ68" s="402"/>
      <c r="VR68" s="402"/>
      <c r="VS68" s="402"/>
      <c r="VT68" s="402"/>
      <c r="VU68" s="402"/>
      <c r="VV68" s="402"/>
      <c r="VW68" s="402"/>
      <c r="VX68" s="402"/>
      <c r="VY68" s="402"/>
      <c r="VZ68" s="402"/>
      <c r="WA68" s="402"/>
      <c r="WB68" s="402"/>
      <c r="WC68" s="402"/>
      <c r="WD68" s="402"/>
      <c r="WE68" s="402"/>
      <c r="WF68" s="402"/>
      <c r="WG68" s="402"/>
      <c r="WH68" s="402"/>
      <c r="WI68" s="402"/>
      <c r="WJ68" s="402"/>
      <c r="WK68" s="402"/>
      <c r="WL68" s="402"/>
      <c r="WM68" s="402"/>
      <c r="WN68" s="402"/>
      <c r="WO68" s="402"/>
      <c r="WP68" s="402"/>
      <c r="WQ68" s="402"/>
      <c r="WR68" s="402"/>
      <c r="WS68" s="402"/>
      <c r="WT68" s="402"/>
      <c r="WU68" s="402"/>
      <c r="WV68" s="402"/>
      <c r="WW68" s="402"/>
      <c r="WX68" s="402"/>
      <c r="WY68" s="402"/>
      <c r="WZ68" s="402"/>
      <c r="XA68" s="402"/>
      <c r="XB68" s="402"/>
      <c r="XC68" s="402"/>
      <c r="XD68" s="402"/>
      <c r="XE68" s="402"/>
      <c r="XF68" s="402"/>
      <c r="XG68" s="402"/>
      <c r="XH68" s="402"/>
      <c r="XI68" s="402"/>
      <c r="XJ68" s="402"/>
      <c r="XK68" s="402"/>
      <c r="XL68" s="402"/>
      <c r="XM68" s="402"/>
      <c r="XN68" s="402"/>
      <c r="XO68" s="402"/>
      <c r="XP68" s="402"/>
      <c r="XQ68" s="402"/>
      <c r="XR68" s="402"/>
      <c r="XS68" s="402"/>
      <c r="XT68" s="402"/>
      <c r="XU68" s="402"/>
      <c r="XV68" s="402"/>
      <c r="XW68" s="402"/>
      <c r="XX68" s="402"/>
      <c r="XY68" s="402"/>
      <c r="XZ68" s="402"/>
      <c r="YA68" s="402"/>
      <c r="YB68" s="402"/>
      <c r="YC68" s="402"/>
      <c r="YD68" s="402"/>
      <c r="YE68" s="402"/>
      <c r="YF68" s="402"/>
      <c r="YG68" s="402"/>
      <c r="YH68" s="402"/>
      <c r="YI68" s="402"/>
      <c r="YJ68" s="402"/>
      <c r="YK68" s="402"/>
      <c r="YL68" s="402"/>
      <c r="YM68" s="402"/>
      <c r="YN68" s="402"/>
      <c r="YO68" s="402"/>
      <c r="YP68" s="402"/>
      <c r="YQ68" s="402"/>
      <c r="YR68" s="402"/>
      <c r="YS68" s="402"/>
      <c r="YT68" s="402"/>
      <c r="YU68" s="402"/>
      <c r="YV68" s="402"/>
      <c r="YW68" s="402"/>
      <c r="YX68" s="402"/>
      <c r="YY68" s="402"/>
      <c r="YZ68" s="402"/>
      <c r="ZA68" s="402"/>
      <c r="ZB68" s="402"/>
      <c r="ZC68" s="402"/>
      <c r="ZD68" s="402"/>
      <c r="ZE68" s="402"/>
      <c r="ZF68" s="402"/>
      <c r="ZG68" s="402"/>
      <c r="ZH68" s="402"/>
      <c r="ZI68" s="402"/>
      <c r="ZJ68" s="402"/>
      <c r="ZK68" s="402"/>
      <c r="ZL68" s="402"/>
      <c r="ZM68" s="402"/>
      <c r="ZN68" s="402"/>
      <c r="ZO68" s="402"/>
      <c r="ZP68" s="402"/>
      <c r="ZQ68" s="402"/>
      <c r="ZR68" s="402"/>
      <c r="ZS68" s="402"/>
      <c r="ZT68" s="402"/>
      <c r="ZU68" s="402"/>
      <c r="ZV68" s="402"/>
      <c r="ZW68" s="402"/>
      <c r="ZX68" s="402"/>
      <c r="ZY68" s="402"/>
      <c r="ZZ68" s="402"/>
      <c r="AAA68" s="402"/>
      <c r="AAB68" s="402"/>
      <c r="AAC68" s="402"/>
      <c r="AAD68" s="402"/>
      <c r="AAE68" s="402"/>
      <c r="AAF68" s="402"/>
      <c r="AAG68" s="402"/>
      <c r="AAH68" s="402"/>
      <c r="AAI68" s="402"/>
      <c r="AAJ68" s="402"/>
      <c r="AAK68" s="402"/>
      <c r="AAL68" s="402"/>
      <c r="AAM68" s="402"/>
      <c r="AAN68" s="402"/>
      <c r="AAO68" s="402"/>
      <c r="AAP68" s="402"/>
      <c r="AAQ68" s="402"/>
      <c r="AAR68" s="402"/>
      <c r="AAS68" s="402"/>
      <c r="AAT68" s="402"/>
      <c r="AAU68" s="402"/>
      <c r="AAV68" s="402"/>
      <c r="AAW68" s="402"/>
      <c r="AAX68" s="402"/>
      <c r="AAY68" s="402"/>
      <c r="AAZ68" s="402"/>
      <c r="ABA68" s="402"/>
      <c r="ABB68" s="402"/>
      <c r="ABC68" s="402"/>
      <c r="ABD68" s="402"/>
      <c r="ABE68" s="402"/>
      <c r="ABF68" s="402"/>
      <c r="ABG68" s="402"/>
      <c r="ABH68" s="402"/>
      <c r="ABI68" s="402"/>
      <c r="ABJ68" s="402"/>
      <c r="ABK68" s="402"/>
      <c r="ABL68" s="402"/>
      <c r="ABM68" s="402"/>
      <c r="ABN68" s="402"/>
      <c r="ABO68" s="402"/>
      <c r="ABP68" s="402"/>
      <c r="ABQ68" s="402"/>
      <c r="ABR68" s="402"/>
      <c r="ABS68" s="402"/>
      <c r="ABT68" s="402"/>
      <c r="ABU68" s="402"/>
      <c r="ABV68" s="402"/>
      <c r="ABW68" s="402"/>
      <c r="ABX68" s="402"/>
      <c r="ABY68" s="402"/>
      <c r="ABZ68" s="402"/>
      <c r="ACA68" s="402"/>
      <c r="ACB68" s="402"/>
      <c r="ACC68" s="402"/>
      <c r="ACD68" s="402"/>
      <c r="ACE68" s="402"/>
      <c r="ACF68" s="402"/>
      <c r="ACG68" s="402"/>
      <c r="ACH68" s="402"/>
      <c r="ACI68" s="402"/>
      <c r="ACJ68" s="402"/>
      <c r="ACK68" s="402"/>
      <c r="ACL68" s="402"/>
      <c r="ACM68" s="402"/>
      <c r="ACN68" s="402"/>
      <c r="ACO68" s="402"/>
      <c r="ACP68" s="402"/>
      <c r="ACQ68" s="402"/>
      <c r="ACR68" s="402"/>
      <c r="ACS68" s="402"/>
      <c r="ACT68" s="402"/>
      <c r="ACU68" s="402"/>
      <c r="ACV68" s="402"/>
      <c r="ACW68" s="402"/>
      <c r="ACX68" s="402"/>
      <c r="ACY68" s="402"/>
      <c r="ACZ68" s="402"/>
      <c r="ADA68" s="402"/>
      <c r="ADB68" s="402"/>
      <c r="ADC68" s="402"/>
      <c r="ADD68" s="402"/>
      <c r="ADE68" s="402"/>
      <c r="ADF68" s="402"/>
      <c r="ADG68" s="402"/>
      <c r="ADH68" s="402"/>
      <c r="ADI68" s="402"/>
      <c r="ADJ68" s="402"/>
      <c r="ADK68" s="402"/>
      <c r="ADL68" s="402"/>
      <c r="ADM68" s="402"/>
      <c r="ADN68" s="402"/>
      <c r="ADO68" s="402"/>
      <c r="ADP68" s="402"/>
      <c r="ADQ68" s="402"/>
      <c r="ADR68" s="402"/>
      <c r="ADS68" s="402"/>
      <c r="ADT68" s="402"/>
      <c r="ADU68" s="402"/>
      <c r="ADV68" s="402"/>
      <c r="ADW68" s="402"/>
      <c r="ADX68" s="402"/>
      <c r="ADY68" s="402"/>
      <c r="ADZ68" s="402"/>
      <c r="AEA68" s="402"/>
      <c r="AEB68" s="402"/>
      <c r="AEC68" s="402"/>
      <c r="AED68" s="402"/>
      <c r="AEE68" s="402"/>
      <c r="AEF68" s="402"/>
      <c r="AEG68" s="402"/>
      <c r="AEH68" s="402"/>
      <c r="AEI68" s="402"/>
      <c r="AEJ68" s="402"/>
      <c r="AEK68" s="402"/>
      <c r="AEL68" s="402"/>
      <c r="AEM68" s="402"/>
      <c r="AEN68" s="402"/>
      <c r="AEO68" s="402"/>
      <c r="AEP68" s="402"/>
      <c r="AEQ68" s="402"/>
      <c r="AER68" s="402"/>
      <c r="AES68" s="402"/>
      <c r="AET68" s="402"/>
      <c r="AEU68" s="402"/>
      <c r="AEV68" s="402"/>
      <c r="AEW68" s="402"/>
      <c r="AEX68" s="402"/>
      <c r="AEY68" s="402"/>
      <c r="AEZ68" s="402"/>
      <c r="AFA68" s="402"/>
      <c r="AFB68" s="402"/>
      <c r="AFC68" s="402"/>
      <c r="AFD68" s="402"/>
      <c r="AFE68" s="402"/>
      <c r="AFF68" s="402"/>
      <c r="AFG68" s="402"/>
      <c r="AFH68" s="402"/>
      <c r="AFI68" s="402"/>
      <c r="AFJ68" s="402"/>
      <c r="AFK68" s="402"/>
      <c r="AFL68" s="402"/>
      <c r="AFM68" s="402"/>
      <c r="AFN68" s="402"/>
      <c r="AFO68" s="402"/>
      <c r="AFP68" s="402"/>
      <c r="AFQ68" s="402"/>
      <c r="AFR68" s="402"/>
      <c r="AFS68" s="402"/>
      <c r="AFT68" s="402"/>
      <c r="AFU68" s="402"/>
      <c r="AFV68" s="402"/>
      <c r="AFW68" s="402"/>
      <c r="AFX68" s="402"/>
      <c r="AFY68" s="402"/>
      <c r="AFZ68" s="402"/>
      <c r="AGA68" s="402"/>
      <c r="AGB68" s="402"/>
      <c r="AGC68" s="402"/>
      <c r="AGD68" s="402"/>
      <c r="AGE68" s="402"/>
      <c r="AGF68" s="402"/>
      <c r="AGG68" s="402"/>
      <c r="AGH68" s="402"/>
      <c r="AGI68" s="402"/>
      <c r="AGJ68" s="402"/>
      <c r="AGK68" s="402"/>
      <c r="AGL68" s="402"/>
      <c r="AGM68" s="402"/>
      <c r="AGN68" s="402"/>
      <c r="AGO68" s="402"/>
      <c r="AGP68" s="402"/>
      <c r="AGQ68" s="402"/>
      <c r="AGR68" s="402"/>
      <c r="AGS68" s="402"/>
      <c r="AGT68" s="402"/>
      <c r="AGU68" s="402"/>
      <c r="AGV68" s="402"/>
      <c r="AGW68" s="402"/>
      <c r="AGX68" s="402"/>
      <c r="AGY68" s="402"/>
      <c r="AGZ68" s="402"/>
      <c r="AHA68" s="402"/>
      <c r="AHB68" s="402"/>
      <c r="AHC68" s="402"/>
      <c r="AHD68" s="402"/>
      <c r="AHE68" s="402"/>
      <c r="AHF68" s="402"/>
      <c r="AHG68" s="402"/>
      <c r="AHH68" s="402"/>
      <c r="AHI68" s="402"/>
      <c r="AHJ68" s="402"/>
      <c r="AHK68" s="402"/>
      <c r="AHL68" s="402"/>
      <c r="AHM68" s="402"/>
      <c r="AHN68" s="402"/>
      <c r="AHO68" s="402"/>
      <c r="AHP68" s="402"/>
      <c r="AHQ68" s="402"/>
      <c r="AHR68" s="402"/>
      <c r="AHS68" s="402"/>
      <c r="AHT68" s="402"/>
      <c r="AHU68" s="402"/>
      <c r="AHV68" s="402"/>
      <c r="AHW68" s="402"/>
      <c r="AHX68" s="402"/>
      <c r="AHY68" s="402"/>
      <c r="AHZ68" s="402"/>
      <c r="AIA68" s="402"/>
      <c r="AIB68" s="402"/>
      <c r="AIC68" s="402"/>
      <c r="AID68" s="402"/>
      <c r="AIE68" s="402"/>
      <c r="AIF68" s="402"/>
      <c r="AIG68" s="402"/>
      <c r="AIH68" s="402"/>
      <c r="AII68" s="402"/>
      <c r="AIJ68" s="402"/>
      <c r="AIK68" s="402"/>
      <c r="AIL68" s="402"/>
      <c r="AIM68" s="402"/>
      <c r="AIN68" s="402"/>
      <c r="AIO68" s="402"/>
      <c r="AIP68" s="402"/>
      <c r="AIQ68" s="402"/>
      <c r="AIR68" s="402"/>
      <c r="AIS68" s="402"/>
      <c r="AIT68" s="402"/>
      <c r="AIU68" s="402"/>
      <c r="AIV68" s="402"/>
      <c r="AIW68" s="402"/>
      <c r="AIX68" s="402"/>
      <c r="AIY68" s="402"/>
      <c r="AIZ68" s="402"/>
      <c r="AJA68" s="402"/>
      <c r="AJB68" s="402"/>
      <c r="AJC68" s="402"/>
      <c r="AJD68" s="402"/>
      <c r="AJE68" s="402"/>
      <c r="AJF68" s="402"/>
      <c r="AJG68" s="402"/>
      <c r="AJH68" s="402"/>
      <c r="AJI68" s="402"/>
      <c r="AJJ68" s="402"/>
      <c r="AJK68" s="402"/>
      <c r="AJL68" s="402"/>
      <c r="AJM68" s="402"/>
      <c r="AJN68" s="402"/>
      <c r="AJO68" s="402"/>
      <c r="AJP68" s="402"/>
      <c r="AJQ68" s="402"/>
      <c r="AJR68" s="402"/>
      <c r="AJS68" s="402"/>
      <c r="AJT68" s="402"/>
      <c r="AJU68" s="402"/>
      <c r="AJV68" s="402"/>
      <c r="AJW68" s="402"/>
      <c r="AJX68" s="402"/>
      <c r="AJY68" s="402"/>
      <c r="AJZ68" s="402"/>
      <c r="AKA68" s="402"/>
      <c r="AKB68" s="402"/>
      <c r="AKC68" s="402"/>
      <c r="AKD68" s="402"/>
      <c r="AKE68" s="402"/>
      <c r="AKF68" s="402"/>
      <c r="AKG68" s="402"/>
      <c r="AKH68" s="402"/>
      <c r="AKI68" s="402"/>
      <c r="AKJ68" s="402"/>
      <c r="AKK68" s="402"/>
      <c r="AKL68" s="402"/>
      <c r="AKM68" s="402"/>
      <c r="AKN68" s="402"/>
      <c r="AKO68" s="402"/>
      <c r="AKP68" s="402"/>
      <c r="AKQ68" s="402"/>
      <c r="AKR68" s="402"/>
      <c r="AKS68" s="402"/>
      <c r="AKT68" s="402"/>
      <c r="AKU68" s="402"/>
      <c r="AKV68" s="402"/>
      <c r="AKW68" s="402"/>
      <c r="AKX68" s="402"/>
      <c r="AKY68" s="402"/>
      <c r="AKZ68" s="402"/>
      <c r="ALA68" s="402"/>
      <c r="ALB68" s="402"/>
      <c r="ALC68" s="402"/>
      <c r="ALD68" s="402"/>
      <c r="ALE68" s="402"/>
      <c r="ALF68" s="402"/>
      <c r="ALG68" s="402"/>
      <c r="ALH68" s="402"/>
      <c r="ALI68" s="402"/>
      <c r="ALJ68" s="402"/>
      <c r="ALK68" s="402"/>
      <c r="ALL68" s="402"/>
      <c r="ALM68" s="402"/>
      <c r="ALN68" s="402"/>
      <c r="ALO68" s="402"/>
      <c r="ALP68" s="402"/>
      <c r="ALQ68" s="402"/>
      <c r="ALR68" s="402"/>
      <c r="ALS68" s="402"/>
      <c r="ALT68" s="402"/>
      <c r="ALU68" s="402"/>
      <c r="ALV68" s="402"/>
      <c r="ALW68" s="402"/>
      <c r="ALX68" s="402"/>
      <c r="ALY68" s="402"/>
      <c r="ALZ68" s="402"/>
      <c r="AMA68" s="402"/>
      <c r="AMB68" s="402"/>
      <c r="AMC68" s="402"/>
      <c r="AMD68" s="402"/>
      <c r="AME68" s="402"/>
      <c r="AMF68" s="402"/>
      <c r="AMG68" s="402"/>
      <c r="AMH68" s="402"/>
      <c r="AMI68" s="402"/>
      <c r="AMJ68" s="402"/>
      <c r="AMK68" s="402"/>
    </row>
    <row r="69" spans="1:1025" s="401" customFormat="1">
      <c r="A69" s="777"/>
      <c r="B69" s="777"/>
      <c r="C69" s="777"/>
      <c r="D69" s="777"/>
      <c r="E69" s="777"/>
      <c r="F69" s="457"/>
      <c r="G69" s="425"/>
      <c r="H69" s="613"/>
      <c r="I69" s="613"/>
      <c r="J69" s="613"/>
      <c r="K69" s="613"/>
      <c r="L69" s="613"/>
      <c r="M69" s="613"/>
      <c r="N69" s="613"/>
      <c r="O69" s="613"/>
      <c r="P69" s="613"/>
      <c r="Q69" s="613"/>
      <c r="R69" s="613"/>
      <c r="S69" s="613"/>
      <c r="T69" s="425"/>
      <c r="U69" s="425"/>
      <c r="V69" s="425"/>
      <c r="W69" s="425"/>
      <c r="X69" s="425"/>
      <c r="Y69" s="425"/>
      <c r="Z69" s="425"/>
      <c r="AA69" s="425"/>
      <c r="AB69" s="425"/>
      <c r="AC69" s="402"/>
      <c r="AD69" s="402"/>
      <c r="AE69" s="402"/>
      <c r="AF69" s="402"/>
      <c r="AG69" s="402"/>
      <c r="AH69" s="402"/>
      <c r="AI69" s="402"/>
      <c r="AJ69" s="402"/>
      <c r="AK69" s="402"/>
      <c r="AL69" s="402"/>
      <c r="AM69" s="402"/>
      <c r="AN69" s="402"/>
      <c r="AO69" s="402"/>
      <c r="AP69" s="402"/>
      <c r="AQ69" s="402"/>
      <c r="AR69" s="402"/>
      <c r="AS69" s="402"/>
      <c r="AT69" s="402"/>
      <c r="AU69" s="402"/>
      <c r="AV69" s="402"/>
      <c r="AW69" s="402"/>
      <c r="AX69" s="402"/>
      <c r="AY69" s="402"/>
      <c r="AZ69" s="402"/>
      <c r="BA69" s="402"/>
      <c r="BB69" s="402"/>
      <c r="BC69" s="402"/>
      <c r="BD69" s="402"/>
      <c r="BE69" s="402"/>
      <c r="BF69" s="402"/>
      <c r="BG69" s="402"/>
      <c r="BH69" s="402"/>
      <c r="BI69" s="402"/>
      <c r="BJ69" s="402"/>
      <c r="BK69" s="402"/>
      <c r="BL69" s="402"/>
      <c r="BM69" s="402"/>
      <c r="BN69" s="402"/>
      <c r="BO69" s="402"/>
      <c r="BP69" s="402"/>
      <c r="BQ69" s="402"/>
      <c r="BR69" s="402"/>
      <c r="BS69" s="402"/>
      <c r="BT69" s="402"/>
      <c r="BU69" s="402"/>
      <c r="BV69" s="402"/>
      <c r="BW69" s="402"/>
      <c r="BX69" s="402"/>
      <c r="BY69" s="402"/>
      <c r="BZ69" s="402"/>
      <c r="CA69" s="402"/>
      <c r="CB69" s="402"/>
      <c r="CC69" s="402"/>
      <c r="CD69" s="402"/>
      <c r="CE69" s="402"/>
      <c r="CF69" s="402"/>
      <c r="CG69" s="402"/>
      <c r="CH69" s="402"/>
      <c r="CI69" s="402"/>
      <c r="CJ69" s="402"/>
      <c r="CK69" s="402"/>
      <c r="CL69" s="402"/>
      <c r="CM69" s="402"/>
      <c r="CN69" s="402"/>
      <c r="CO69" s="402"/>
      <c r="CP69" s="402"/>
      <c r="CQ69" s="402"/>
      <c r="CR69" s="402"/>
      <c r="CS69" s="402"/>
      <c r="CT69" s="402"/>
      <c r="CU69" s="402"/>
      <c r="CV69" s="402"/>
      <c r="CW69" s="402"/>
      <c r="CX69" s="402"/>
      <c r="CY69" s="402"/>
      <c r="CZ69" s="402"/>
      <c r="DA69" s="402"/>
      <c r="DB69" s="402"/>
      <c r="DC69" s="402"/>
      <c r="DD69" s="402"/>
      <c r="DE69" s="402"/>
      <c r="DF69" s="402"/>
      <c r="DG69" s="402"/>
      <c r="DH69" s="402"/>
      <c r="DI69" s="402"/>
      <c r="DJ69" s="402"/>
      <c r="DK69" s="402"/>
      <c r="DL69" s="402"/>
      <c r="DM69" s="402"/>
      <c r="DN69" s="402"/>
      <c r="DO69" s="402"/>
      <c r="DP69" s="402"/>
      <c r="DQ69" s="402"/>
      <c r="DR69" s="402"/>
      <c r="DS69" s="402"/>
      <c r="DT69" s="402"/>
      <c r="DU69" s="402"/>
      <c r="DV69" s="402"/>
      <c r="DW69" s="402"/>
      <c r="DX69" s="402"/>
      <c r="DY69" s="402"/>
      <c r="DZ69" s="402"/>
      <c r="EA69" s="402"/>
      <c r="EB69" s="402"/>
      <c r="EC69" s="402"/>
      <c r="ED69" s="402"/>
      <c r="EE69" s="402"/>
      <c r="EF69" s="402"/>
      <c r="EG69" s="402"/>
      <c r="EH69" s="402"/>
      <c r="EI69" s="402"/>
      <c r="EJ69" s="402"/>
      <c r="EK69" s="402"/>
      <c r="EL69" s="402"/>
      <c r="EM69" s="402"/>
      <c r="EN69" s="402"/>
      <c r="EO69" s="402"/>
      <c r="EP69" s="402"/>
      <c r="EQ69" s="402"/>
      <c r="ER69" s="402"/>
      <c r="ES69" s="402"/>
      <c r="ET69" s="402"/>
      <c r="EU69" s="402"/>
      <c r="EV69" s="402"/>
      <c r="EW69" s="402"/>
      <c r="EX69" s="402"/>
      <c r="EY69" s="402"/>
      <c r="EZ69" s="402"/>
      <c r="FA69" s="402"/>
      <c r="FB69" s="402"/>
      <c r="FC69" s="402"/>
      <c r="FD69" s="402"/>
      <c r="FE69" s="402"/>
      <c r="FF69" s="402"/>
      <c r="FG69" s="402"/>
      <c r="FH69" s="402"/>
      <c r="FI69" s="402"/>
      <c r="FJ69" s="402"/>
      <c r="FK69" s="402"/>
      <c r="FL69" s="402"/>
      <c r="FM69" s="402"/>
      <c r="FN69" s="402"/>
      <c r="FO69" s="402"/>
      <c r="FP69" s="402"/>
      <c r="FQ69" s="402"/>
      <c r="FR69" s="402"/>
      <c r="FS69" s="402"/>
      <c r="FT69" s="402"/>
      <c r="FU69" s="402"/>
      <c r="FV69" s="402"/>
      <c r="FW69" s="402"/>
      <c r="FX69" s="402"/>
      <c r="FY69" s="402"/>
      <c r="FZ69" s="402"/>
      <c r="GA69" s="402"/>
      <c r="GB69" s="402"/>
      <c r="GC69" s="402"/>
      <c r="GD69" s="402"/>
      <c r="GE69" s="402"/>
      <c r="GF69" s="402"/>
      <c r="GG69" s="402"/>
      <c r="GH69" s="402"/>
      <c r="GI69" s="402"/>
      <c r="GJ69" s="402"/>
      <c r="GK69" s="402"/>
      <c r="GL69" s="402"/>
      <c r="GM69" s="402"/>
      <c r="GN69" s="402"/>
      <c r="GO69" s="402"/>
      <c r="GP69" s="402"/>
      <c r="GQ69" s="402"/>
      <c r="GR69" s="402"/>
      <c r="GS69" s="402"/>
      <c r="GT69" s="402"/>
      <c r="GU69" s="402"/>
      <c r="GV69" s="402"/>
      <c r="GW69" s="402"/>
      <c r="GX69" s="402"/>
      <c r="GY69" s="402"/>
      <c r="GZ69" s="402"/>
      <c r="HA69" s="402"/>
      <c r="HB69" s="402"/>
      <c r="HC69" s="402"/>
      <c r="HD69" s="402"/>
      <c r="HE69" s="402"/>
      <c r="HF69" s="402"/>
      <c r="HG69" s="402"/>
      <c r="HH69" s="402"/>
      <c r="HI69" s="402"/>
      <c r="HJ69" s="402"/>
      <c r="HK69" s="402"/>
      <c r="HL69" s="402"/>
      <c r="HM69" s="402"/>
      <c r="HN69" s="402"/>
      <c r="HO69" s="402"/>
      <c r="HP69" s="402"/>
      <c r="HQ69" s="402"/>
      <c r="HR69" s="402"/>
      <c r="HS69" s="402"/>
      <c r="HT69" s="402"/>
      <c r="HU69" s="402"/>
      <c r="HV69" s="402"/>
      <c r="HW69" s="402"/>
      <c r="HX69" s="402"/>
      <c r="HY69" s="402"/>
      <c r="HZ69" s="402"/>
      <c r="IA69" s="402"/>
      <c r="IB69" s="402"/>
      <c r="IC69" s="402"/>
      <c r="ID69" s="402"/>
      <c r="IE69" s="402"/>
      <c r="IF69" s="402"/>
      <c r="IG69" s="402"/>
      <c r="IH69" s="402"/>
      <c r="II69" s="402"/>
      <c r="IJ69" s="402"/>
      <c r="IK69" s="402"/>
      <c r="IL69" s="402"/>
      <c r="IM69" s="402"/>
      <c r="IN69" s="402"/>
      <c r="IO69" s="402"/>
      <c r="IP69" s="402"/>
      <c r="IQ69" s="402"/>
      <c r="IR69" s="402"/>
      <c r="IS69" s="402"/>
      <c r="IT69" s="402"/>
      <c r="IU69" s="402"/>
      <c r="IV69" s="402"/>
      <c r="IW69" s="402"/>
      <c r="IX69" s="402"/>
      <c r="IY69" s="402"/>
      <c r="IZ69" s="402"/>
      <c r="JA69" s="402"/>
      <c r="JB69" s="402"/>
      <c r="JC69" s="402"/>
      <c r="JD69" s="402"/>
      <c r="JE69" s="402"/>
      <c r="JF69" s="402"/>
      <c r="JG69" s="402"/>
      <c r="JH69" s="402"/>
      <c r="JI69" s="402"/>
      <c r="JJ69" s="402"/>
      <c r="JK69" s="402"/>
      <c r="JL69" s="402"/>
      <c r="JM69" s="402"/>
      <c r="JN69" s="402"/>
      <c r="JO69" s="402"/>
      <c r="JP69" s="402"/>
      <c r="JQ69" s="402"/>
      <c r="JR69" s="402"/>
      <c r="JS69" s="402"/>
      <c r="JT69" s="402"/>
      <c r="JU69" s="402"/>
      <c r="JV69" s="402"/>
      <c r="JW69" s="402"/>
      <c r="JX69" s="402"/>
      <c r="JY69" s="402"/>
      <c r="JZ69" s="402"/>
      <c r="KA69" s="402"/>
      <c r="KB69" s="402"/>
      <c r="KC69" s="402"/>
      <c r="KD69" s="402"/>
      <c r="KE69" s="402"/>
      <c r="KF69" s="402"/>
      <c r="KG69" s="402"/>
      <c r="KH69" s="402"/>
      <c r="KI69" s="402"/>
      <c r="KJ69" s="402"/>
      <c r="KK69" s="402"/>
      <c r="KL69" s="402"/>
      <c r="KM69" s="402"/>
      <c r="KN69" s="402"/>
      <c r="KO69" s="402"/>
      <c r="KP69" s="402"/>
      <c r="KQ69" s="402"/>
      <c r="KR69" s="402"/>
      <c r="KS69" s="402"/>
      <c r="KT69" s="402"/>
      <c r="KU69" s="402"/>
      <c r="KV69" s="402"/>
      <c r="KW69" s="402"/>
      <c r="KX69" s="402"/>
      <c r="KY69" s="402"/>
      <c r="KZ69" s="402"/>
      <c r="LA69" s="402"/>
      <c r="LB69" s="402"/>
      <c r="LC69" s="402"/>
      <c r="LD69" s="402"/>
      <c r="LE69" s="402"/>
      <c r="LF69" s="402"/>
      <c r="LG69" s="402"/>
      <c r="LH69" s="402"/>
      <c r="LI69" s="402"/>
      <c r="LJ69" s="402"/>
      <c r="LK69" s="402"/>
      <c r="LL69" s="402"/>
      <c r="LM69" s="402"/>
      <c r="LN69" s="402"/>
      <c r="LO69" s="402"/>
      <c r="LP69" s="402"/>
      <c r="LQ69" s="402"/>
      <c r="LR69" s="402"/>
      <c r="LS69" s="402"/>
      <c r="LT69" s="402"/>
      <c r="LU69" s="402"/>
      <c r="LV69" s="402"/>
      <c r="LW69" s="402"/>
      <c r="LX69" s="402"/>
      <c r="LY69" s="402"/>
      <c r="LZ69" s="402"/>
      <c r="MA69" s="402"/>
      <c r="MB69" s="402"/>
      <c r="MC69" s="402"/>
      <c r="MD69" s="402"/>
      <c r="ME69" s="402"/>
      <c r="MF69" s="402"/>
      <c r="MG69" s="402"/>
      <c r="MH69" s="402"/>
      <c r="MI69" s="402"/>
      <c r="MJ69" s="402"/>
      <c r="MK69" s="402"/>
      <c r="ML69" s="402"/>
      <c r="MM69" s="402"/>
      <c r="MN69" s="402"/>
      <c r="MO69" s="402"/>
      <c r="MP69" s="402"/>
      <c r="MQ69" s="402"/>
      <c r="MR69" s="402"/>
      <c r="MS69" s="402"/>
      <c r="MT69" s="402"/>
      <c r="MU69" s="402"/>
      <c r="MV69" s="402"/>
      <c r="MW69" s="402"/>
      <c r="MX69" s="402"/>
      <c r="MY69" s="402"/>
      <c r="MZ69" s="402"/>
      <c r="NA69" s="402"/>
      <c r="NB69" s="402"/>
      <c r="NC69" s="402"/>
      <c r="ND69" s="402"/>
      <c r="NE69" s="402"/>
      <c r="NF69" s="402"/>
      <c r="NG69" s="402"/>
      <c r="NH69" s="402"/>
      <c r="NI69" s="402"/>
      <c r="NJ69" s="402"/>
      <c r="NK69" s="402"/>
      <c r="NL69" s="402"/>
      <c r="NM69" s="402"/>
      <c r="NN69" s="402"/>
      <c r="NO69" s="402"/>
      <c r="NP69" s="402"/>
      <c r="NQ69" s="402"/>
      <c r="NR69" s="402"/>
      <c r="NS69" s="402"/>
      <c r="NT69" s="402"/>
      <c r="NU69" s="402"/>
      <c r="NV69" s="402"/>
      <c r="NW69" s="402"/>
      <c r="NX69" s="402"/>
      <c r="NY69" s="402"/>
      <c r="NZ69" s="402"/>
      <c r="OA69" s="402"/>
      <c r="OB69" s="402"/>
      <c r="OC69" s="402"/>
      <c r="OD69" s="402"/>
      <c r="OE69" s="402"/>
      <c r="OF69" s="402"/>
      <c r="OG69" s="402"/>
      <c r="OH69" s="402"/>
      <c r="OI69" s="402"/>
      <c r="OJ69" s="402"/>
      <c r="OK69" s="402"/>
      <c r="OL69" s="402"/>
      <c r="OM69" s="402"/>
      <c r="ON69" s="402"/>
      <c r="OO69" s="402"/>
      <c r="OP69" s="402"/>
      <c r="OQ69" s="402"/>
      <c r="OR69" s="402"/>
      <c r="OS69" s="402"/>
      <c r="OT69" s="402"/>
      <c r="OU69" s="402"/>
      <c r="OV69" s="402"/>
      <c r="OW69" s="402"/>
      <c r="OX69" s="402"/>
      <c r="OY69" s="402"/>
      <c r="OZ69" s="402"/>
      <c r="PA69" s="402"/>
      <c r="PB69" s="402"/>
      <c r="PC69" s="402"/>
      <c r="PD69" s="402"/>
      <c r="PE69" s="402"/>
      <c r="PF69" s="402"/>
      <c r="PG69" s="402"/>
      <c r="PH69" s="402"/>
      <c r="PI69" s="402"/>
      <c r="PJ69" s="402"/>
      <c r="PK69" s="402"/>
      <c r="PL69" s="402"/>
      <c r="PM69" s="402"/>
      <c r="PN69" s="402"/>
      <c r="PO69" s="402"/>
      <c r="PP69" s="402"/>
      <c r="PQ69" s="402"/>
      <c r="PR69" s="402"/>
      <c r="PS69" s="402"/>
      <c r="PT69" s="402"/>
      <c r="PU69" s="402"/>
      <c r="PV69" s="402"/>
      <c r="PW69" s="402"/>
      <c r="PX69" s="402"/>
      <c r="PY69" s="402"/>
      <c r="PZ69" s="402"/>
      <c r="QA69" s="402"/>
      <c r="QB69" s="402"/>
      <c r="QC69" s="402"/>
      <c r="QD69" s="402"/>
      <c r="QE69" s="402"/>
      <c r="QF69" s="402"/>
      <c r="QG69" s="402"/>
      <c r="QH69" s="402"/>
      <c r="QI69" s="402"/>
      <c r="QJ69" s="402"/>
      <c r="QK69" s="402"/>
      <c r="QL69" s="402"/>
      <c r="QM69" s="402"/>
      <c r="QN69" s="402"/>
      <c r="QO69" s="402"/>
      <c r="QP69" s="402"/>
      <c r="QQ69" s="402"/>
      <c r="QR69" s="402"/>
      <c r="QS69" s="402"/>
      <c r="QT69" s="402"/>
      <c r="QU69" s="402"/>
      <c r="QV69" s="402"/>
      <c r="QW69" s="402"/>
      <c r="QX69" s="402"/>
      <c r="QY69" s="402"/>
      <c r="QZ69" s="402"/>
      <c r="RA69" s="402"/>
      <c r="RB69" s="402"/>
      <c r="RC69" s="402"/>
      <c r="RD69" s="402"/>
      <c r="RE69" s="402"/>
      <c r="RF69" s="402"/>
      <c r="RG69" s="402"/>
      <c r="RH69" s="402"/>
      <c r="RI69" s="402"/>
      <c r="RJ69" s="402"/>
      <c r="RK69" s="402"/>
      <c r="RL69" s="402"/>
      <c r="RM69" s="402"/>
      <c r="RN69" s="402"/>
      <c r="RO69" s="402"/>
      <c r="RP69" s="402"/>
      <c r="RQ69" s="402"/>
      <c r="RR69" s="402"/>
      <c r="RS69" s="402"/>
      <c r="RT69" s="402"/>
      <c r="RU69" s="402"/>
      <c r="RV69" s="402"/>
      <c r="RW69" s="402"/>
      <c r="RX69" s="402"/>
      <c r="RY69" s="402"/>
      <c r="RZ69" s="402"/>
      <c r="SA69" s="402"/>
      <c r="SB69" s="402"/>
      <c r="SC69" s="402"/>
      <c r="SD69" s="402"/>
      <c r="SE69" s="402"/>
      <c r="SF69" s="402"/>
      <c r="SG69" s="402"/>
      <c r="SH69" s="402"/>
      <c r="SI69" s="402"/>
      <c r="SJ69" s="402"/>
      <c r="SK69" s="402"/>
      <c r="SL69" s="402"/>
      <c r="SM69" s="402"/>
      <c r="SN69" s="402"/>
      <c r="SO69" s="402"/>
      <c r="SP69" s="402"/>
      <c r="SQ69" s="402"/>
      <c r="SR69" s="402"/>
      <c r="SS69" s="402"/>
      <c r="ST69" s="402"/>
      <c r="SU69" s="402"/>
      <c r="SV69" s="402"/>
      <c r="SW69" s="402"/>
      <c r="SX69" s="402"/>
      <c r="SY69" s="402"/>
      <c r="SZ69" s="402"/>
      <c r="TA69" s="402"/>
      <c r="TB69" s="402"/>
      <c r="TC69" s="402"/>
      <c r="TD69" s="402"/>
      <c r="TE69" s="402"/>
      <c r="TF69" s="402"/>
      <c r="TG69" s="402"/>
      <c r="TH69" s="402"/>
      <c r="TI69" s="402"/>
      <c r="TJ69" s="402"/>
      <c r="TK69" s="402"/>
      <c r="TL69" s="402"/>
      <c r="TM69" s="402"/>
      <c r="TN69" s="402"/>
      <c r="TO69" s="402"/>
      <c r="TP69" s="402"/>
      <c r="TQ69" s="402"/>
      <c r="TR69" s="402"/>
      <c r="TS69" s="402"/>
      <c r="TT69" s="402"/>
      <c r="TU69" s="402"/>
      <c r="TV69" s="402"/>
      <c r="TW69" s="402"/>
      <c r="TX69" s="402"/>
      <c r="TY69" s="402"/>
      <c r="TZ69" s="402"/>
      <c r="UA69" s="402"/>
      <c r="UB69" s="402"/>
      <c r="UC69" s="402"/>
      <c r="UD69" s="402"/>
      <c r="UE69" s="402"/>
      <c r="UF69" s="402"/>
      <c r="UG69" s="402"/>
      <c r="UH69" s="402"/>
      <c r="UI69" s="402"/>
      <c r="UJ69" s="402"/>
      <c r="UK69" s="402"/>
      <c r="UL69" s="402"/>
      <c r="UM69" s="402"/>
      <c r="UN69" s="402"/>
      <c r="UO69" s="402"/>
      <c r="UP69" s="402"/>
      <c r="UQ69" s="402"/>
      <c r="UR69" s="402"/>
      <c r="US69" s="402"/>
      <c r="UT69" s="402"/>
      <c r="UU69" s="402"/>
      <c r="UV69" s="402"/>
      <c r="UW69" s="402"/>
      <c r="UX69" s="402"/>
      <c r="UY69" s="402"/>
      <c r="UZ69" s="402"/>
      <c r="VA69" s="402"/>
      <c r="VB69" s="402"/>
      <c r="VC69" s="402"/>
      <c r="VD69" s="402"/>
      <c r="VE69" s="402"/>
      <c r="VF69" s="402"/>
      <c r="VG69" s="402"/>
      <c r="VH69" s="402"/>
      <c r="VI69" s="402"/>
      <c r="VJ69" s="402"/>
      <c r="VK69" s="402"/>
      <c r="VL69" s="402"/>
      <c r="VM69" s="402"/>
      <c r="VN69" s="402"/>
      <c r="VO69" s="402"/>
      <c r="VP69" s="402"/>
      <c r="VQ69" s="402"/>
      <c r="VR69" s="402"/>
      <c r="VS69" s="402"/>
      <c r="VT69" s="402"/>
      <c r="VU69" s="402"/>
      <c r="VV69" s="402"/>
      <c r="VW69" s="402"/>
      <c r="VX69" s="402"/>
      <c r="VY69" s="402"/>
      <c r="VZ69" s="402"/>
      <c r="WA69" s="402"/>
      <c r="WB69" s="402"/>
      <c r="WC69" s="402"/>
      <c r="WD69" s="402"/>
      <c r="WE69" s="402"/>
      <c r="WF69" s="402"/>
      <c r="WG69" s="402"/>
      <c r="WH69" s="402"/>
      <c r="WI69" s="402"/>
      <c r="WJ69" s="402"/>
      <c r="WK69" s="402"/>
      <c r="WL69" s="402"/>
      <c r="WM69" s="402"/>
      <c r="WN69" s="402"/>
      <c r="WO69" s="402"/>
      <c r="WP69" s="402"/>
      <c r="WQ69" s="402"/>
      <c r="WR69" s="402"/>
      <c r="WS69" s="402"/>
      <c r="WT69" s="402"/>
      <c r="WU69" s="402"/>
      <c r="WV69" s="402"/>
      <c r="WW69" s="402"/>
      <c r="WX69" s="402"/>
      <c r="WY69" s="402"/>
      <c r="WZ69" s="402"/>
      <c r="XA69" s="402"/>
      <c r="XB69" s="402"/>
      <c r="XC69" s="402"/>
      <c r="XD69" s="402"/>
      <c r="XE69" s="402"/>
      <c r="XF69" s="402"/>
      <c r="XG69" s="402"/>
      <c r="XH69" s="402"/>
      <c r="XI69" s="402"/>
      <c r="XJ69" s="402"/>
      <c r="XK69" s="402"/>
      <c r="XL69" s="402"/>
      <c r="XM69" s="402"/>
      <c r="XN69" s="402"/>
      <c r="XO69" s="402"/>
      <c r="XP69" s="402"/>
      <c r="XQ69" s="402"/>
      <c r="XR69" s="402"/>
      <c r="XS69" s="402"/>
      <c r="XT69" s="402"/>
      <c r="XU69" s="402"/>
      <c r="XV69" s="402"/>
      <c r="XW69" s="402"/>
      <c r="XX69" s="402"/>
      <c r="XY69" s="402"/>
      <c r="XZ69" s="402"/>
      <c r="YA69" s="402"/>
      <c r="YB69" s="402"/>
      <c r="YC69" s="402"/>
      <c r="YD69" s="402"/>
      <c r="YE69" s="402"/>
      <c r="YF69" s="402"/>
      <c r="YG69" s="402"/>
      <c r="YH69" s="402"/>
      <c r="YI69" s="402"/>
      <c r="YJ69" s="402"/>
      <c r="YK69" s="402"/>
      <c r="YL69" s="402"/>
      <c r="YM69" s="402"/>
      <c r="YN69" s="402"/>
      <c r="YO69" s="402"/>
      <c r="YP69" s="402"/>
      <c r="YQ69" s="402"/>
      <c r="YR69" s="402"/>
      <c r="YS69" s="402"/>
      <c r="YT69" s="402"/>
      <c r="YU69" s="402"/>
      <c r="YV69" s="402"/>
      <c r="YW69" s="402"/>
      <c r="YX69" s="402"/>
      <c r="YY69" s="402"/>
      <c r="YZ69" s="402"/>
      <c r="ZA69" s="402"/>
      <c r="ZB69" s="402"/>
      <c r="ZC69" s="402"/>
      <c r="ZD69" s="402"/>
      <c r="ZE69" s="402"/>
      <c r="ZF69" s="402"/>
      <c r="ZG69" s="402"/>
      <c r="ZH69" s="402"/>
      <c r="ZI69" s="402"/>
      <c r="ZJ69" s="402"/>
      <c r="ZK69" s="402"/>
      <c r="ZL69" s="402"/>
      <c r="ZM69" s="402"/>
      <c r="ZN69" s="402"/>
      <c r="ZO69" s="402"/>
      <c r="ZP69" s="402"/>
      <c r="ZQ69" s="402"/>
      <c r="ZR69" s="402"/>
      <c r="ZS69" s="402"/>
      <c r="ZT69" s="402"/>
      <c r="ZU69" s="402"/>
      <c r="ZV69" s="402"/>
      <c r="ZW69" s="402"/>
      <c r="ZX69" s="402"/>
      <c r="ZY69" s="402"/>
      <c r="ZZ69" s="402"/>
      <c r="AAA69" s="402"/>
      <c r="AAB69" s="402"/>
      <c r="AAC69" s="402"/>
      <c r="AAD69" s="402"/>
      <c r="AAE69" s="402"/>
      <c r="AAF69" s="402"/>
      <c r="AAG69" s="402"/>
      <c r="AAH69" s="402"/>
      <c r="AAI69" s="402"/>
      <c r="AAJ69" s="402"/>
      <c r="AAK69" s="402"/>
      <c r="AAL69" s="402"/>
      <c r="AAM69" s="402"/>
      <c r="AAN69" s="402"/>
      <c r="AAO69" s="402"/>
      <c r="AAP69" s="402"/>
      <c r="AAQ69" s="402"/>
      <c r="AAR69" s="402"/>
      <c r="AAS69" s="402"/>
      <c r="AAT69" s="402"/>
      <c r="AAU69" s="402"/>
      <c r="AAV69" s="402"/>
      <c r="AAW69" s="402"/>
      <c r="AAX69" s="402"/>
      <c r="AAY69" s="402"/>
      <c r="AAZ69" s="402"/>
      <c r="ABA69" s="402"/>
      <c r="ABB69" s="402"/>
      <c r="ABC69" s="402"/>
      <c r="ABD69" s="402"/>
      <c r="ABE69" s="402"/>
      <c r="ABF69" s="402"/>
      <c r="ABG69" s="402"/>
      <c r="ABH69" s="402"/>
      <c r="ABI69" s="402"/>
      <c r="ABJ69" s="402"/>
      <c r="ABK69" s="402"/>
      <c r="ABL69" s="402"/>
      <c r="ABM69" s="402"/>
      <c r="ABN69" s="402"/>
      <c r="ABO69" s="402"/>
      <c r="ABP69" s="402"/>
      <c r="ABQ69" s="402"/>
      <c r="ABR69" s="402"/>
      <c r="ABS69" s="402"/>
      <c r="ABT69" s="402"/>
      <c r="ABU69" s="402"/>
      <c r="ABV69" s="402"/>
      <c r="ABW69" s="402"/>
      <c r="ABX69" s="402"/>
      <c r="ABY69" s="402"/>
      <c r="ABZ69" s="402"/>
      <c r="ACA69" s="402"/>
      <c r="ACB69" s="402"/>
      <c r="ACC69" s="402"/>
      <c r="ACD69" s="402"/>
      <c r="ACE69" s="402"/>
      <c r="ACF69" s="402"/>
      <c r="ACG69" s="402"/>
      <c r="ACH69" s="402"/>
      <c r="ACI69" s="402"/>
      <c r="ACJ69" s="402"/>
      <c r="ACK69" s="402"/>
      <c r="ACL69" s="402"/>
      <c r="ACM69" s="402"/>
      <c r="ACN69" s="402"/>
      <c r="ACO69" s="402"/>
      <c r="ACP69" s="402"/>
      <c r="ACQ69" s="402"/>
      <c r="ACR69" s="402"/>
      <c r="ACS69" s="402"/>
      <c r="ACT69" s="402"/>
      <c r="ACU69" s="402"/>
      <c r="ACV69" s="402"/>
      <c r="ACW69" s="402"/>
      <c r="ACX69" s="402"/>
      <c r="ACY69" s="402"/>
      <c r="ACZ69" s="402"/>
      <c r="ADA69" s="402"/>
      <c r="ADB69" s="402"/>
      <c r="ADC69" s="402"/>
      <c r="ADD69" s="402"/>
      <c r="ADE69" s="402"/>
      <c r="ADF69" s="402"/>
      <c r="ADG69" s="402"/>
      <c r="ADH69" s="402"/>
      <c r="ADI69" s="402"/>
      <c r="ADJ69" s="402"/>
      <c r="ADK69" s="402"/>
      <c r="ADL69" s="402"/>
      <c r="ADM69" s="402"/>
      <c r="ADN69" s="402"/>
      <c r="ADO69" s="402"/>
      <c r="ADP69" s="402"/>
      <c r="ADQ69" s="402"/>
      <c r="ADR69" s="402"/>
      <c r="ADS69" s="402"/>
      <c r="ADT69" s="402"/>
      <c r="ADU69" s="402"/>
      <c r="ADV69" s="402"/>
      <c r="ADW69" s="402"/>
      <c r="ADX69" s="402"/>
      <c r="ADY69" s="402"/>
      <c r="ADZ69" s="402"/>
      <c r="AEA69" s="402"/>
      <c r="AEB69" s="402"/>
      <c r="AEC69" s="402"/>
      <c r="AED69" s="402"/>
      <c r="AEE69" s="402"/>
      <c r="AEF69" s="402"/>
      <c r="AEG69" s="402"/>
      <c r="AEH69" s="402"/>
      <c r="AEI69" s="402"/>
      <c r="AEJ69" s="402"/>
      <c r="AEK69" s="402"/>
      <c r="AEL69" s="402"/>
      <c r="AEM69" s="402"/>
      <c r="AEN69" s="402"/>
      <c r="AEO69" s="402"/>
      <c r="AEP69" s="402"/>
      <c r="AEQ69" s="402"/>
      <c r="AER69" s="402"/>
      <c r="AES69" s="402"/>
      <c r="AET69" s="402"/>
      <c r="AEU69" s="402"/>
      <c r="AEV69" s="402"/>
      <c r="AEW69" s="402"/>
      <c r="AEX69" s="402"/>
      <c r="AEY69" s="402"/>
      <c r="AEZ69" s="402"/>
      <c r="AFA69" s="402"/>
      <c r="AFB69" s="402"/>
      <c r="AFC69" s="402"/>
      <c r="AFD69" s="402"/>
      <c r="AFE69" s="402"/>
      <c r="AFF69" s="402"/>
      <c r="AFG69" s="402"/>
      <c r="AFH69" s="402"/>
      <c r="AFI69" s="402"/>
      <c r="AFJ69" s="402"/>
      <c r="AFK69" s="402"/>
      <c r="AFL69" s="402"/>
      <c r="AFM69" s="402"/>
      <c r="AFN69" s="402"/>
      <c r="AFO69" s="402"/>
      <c r="AFP69" s="402"/>
      <c r="AFQ69" s="402"/>
      <c r="AFR69" s="402"/>
      <c r="AFS69" s="402"/>
      <c r="AFT69" s="402"/>
      <c r="AFU69" s="402"/>
      <c r="AFV69" s="402"/>
      <c r="AFW69" s="402"/>
      <c r="AFX69" s="402"/>
      <c r="AFY69" s="402"/>
      <c r="AFZ69" s="402"/>
      <c r="AGA69" s="402"/>
      <c r="AGB69" s="402"/>
      <c r="AGC69" s="402"/>
      <c r="AGD69" s="402"/>
      <c r="AGE69" s="402"/>
      <c r="AGF69" s="402"/>
      <c r="AGG69" s="402"/>
      <c r="AGH69" s="402"/>
      <c r="AGI69" s="402"/>
      <c r="AGJ69" s="402"/>
      <c r="AGK69" s="402"/>
      <c r="AGL69" s="402"/>
      <c r="AGM69" s="402"/>
      <c r="AGN69" s="402"/>
      <c r="AGO69" s="402"/>
      <c r="AGP69" s="402"/>
      <c r="AGQ69" s="402"/>
      <c r="AGR69" s="402"/>
      <c r="AGS69" s="402"/>
      <c r="AGT69" s="402"/>
      <c r="AGU69" s="402"/>
      <c r="AGV69" s="402"/>
      <c r="AGW69" s="402"/>
      <c r="AGX69" s="402"/>
      <c r="AGY69" s="402"/>
      <c r="AGZ69" s="402"/>
      <c r="AHA69" s="402"/>
      <c r="AHB69" s="402"/>
      <c r="AHC69" s="402"/>
      <c r="AHD69" s="402"/>
      <c r="AHE69" s="402"/>
      <c r="AHF69" s="402"/>
      <c r="AHG69" s="402"/>
      <c r="AHH69" s="402"/>
      <c r="AHI69" s="402"/>
      <c r="AHJ69" s="402"/>
      <c r="AHK69" s="402"/>
      <c r="AHL69" s="402"/>
      <c r="AHM69" s="402"/>
      <c r="AHN69" s="402"/>
      <c r="AHO69" s="402"/>
      <c r="AHP69" s="402"/>
      <c r="AHQ69" s="402"/>
      <c r="AHR69" s="402"/>
      <c r="AHS69" s="402"/>
      <c r="AHT69" s="402"/>
      <c r="AHU69" s="402"/>
      <c r="AHV69" s="402"/>
      <c r="AHW69" s="402"/>
      <c r="AHX69" s="402"/>
      <c r="AHY69" s="402"/>
      <c r="AHZ69" s="402"/>
      <c r="AIA69" s="402"/>
      <c r="AIB69" s="402"/>
      <c r="AIC69" s="402"/>
      <c r="AID69" s="402"/>
      <c r="AIE69" s="402"/>
      <c r="AIF69" s="402"/>
      <c r="AIG69" s="402"/>
      <c r="AIH69" s="402"/>
      <c r="AII69" s="402"/>
      <c r="AIJ69" s="402"/>
      <c r="AIK69" s="402"/>
      <c r="AIL69" s="402"/>
      <c r="AIM69" s="402"/>
      <c r="AIN69" s="402"/>
      <c r="AIO69" s="402"/>
      <c r="AIP69" s="402"/>
      <c r="AIQ69" s="402"/>
      <c r="AIR69" s="402"/>
      <c r="AIS69" s="402"/>
      <c r="AIT69" s="402"/>
      <c r="AIU69" s="402"/>
      <c r="AIV69" s="402"/>
      <c r="AIW69" s="402"/>
      <c r="AIX69" s="402"/>
      <c r="AIY69" s="402"/>
      <c r="AIZ69" s="402"/>
      <c r="AJA69" s="402"/>
      <c r="AJB69" s="402"/>
      <c r="AJC69" s="402"/>
      <c r="AJD69" s="402"/>
      <c r="AJE69" s="402"/>
      <c r="AJF69" s="402"/>
      <c r="AJG69" s="402"/>
      <c r="AJH69" s="402"/>
      <c r="AJI69" s="402"/>
      <c r="AJJ69" s="402"/>
      <c r="AJK69" s="402"/>
      <c r="AJL69" s="402"/>
      <c r="AJM69" s="402"/>
      <c r="AJN69" s="402"/>
      <c r="AJO69" s="402"/>
      <c r="AJP69" s="402"/>
      <c r="AJQ69" s="402"/>
      <c r="AJR69" s="402"/>
      <c r="AJS69" s="402"/>
      <c r="AJT69" s="402"/>
      <c r="AJU69" s="402"/>
      <c r="AJV69" s="402"/>
      <c r="AJW69" s="402"/>
      <c r="AJX69" s="402"/>
      <c r="AJY69" s="402"/>
      <c r="AJZ69" s="402"/>
      <c r="AKA69" s="402"/>
      <c r="AKB69" s="402"/>
      <c r="AKC69" s="402"/>
      <c r="AKD69" s="402"/>
      <c r="AKE69" s="402"/>
      <c r="AKF69" s="402"/>
      <c r="AKG69" s="402"/>
      <c r="AKH69" s="402"/>
      <c r="AKI69" s="402"/>
      <c r="AKJ69" s="402"/>
      <c r="AKK69" s="402"/>
      <c r="AKL69" s="402"/>
      <c r="AKM69" s="402"/>
      <c r="AKN69" s="402"/>
      <c r="AKO69" s="402"/>
      <c r="AKP69" s="402"/>
      <c r="AKQ69" s="402"/>
      <c r="AKR69" s="402"/>
      <c r="AKS69" s="402"/>
      <c r="AKT69" s="402"/>
      <c r="AKU69" s="402"/>
      <c r="AKV69" s="402"/>
      <c r="AKW69" s="402"/>
      <c r="AKX69" s="402"/>
      <c r="AKY69" s="402"/>
      <c r="AKZ69" s="402"/>
      <c r="ALA69" s="402"/>
      <c r="ALB69" s="402"/>
      <c r="ALC69" s="402"/>
      <c r="ALD69" s="402"/>
      <c r="ALE69" s="402"/>
      <c r="ALF69" s="402"/>
      <c r="ALG69" s="402"/>
      <c r="ALH69" s="402"/>
      <c r="ALI69" s="402"/>
      <c r="ALJ69" s="402"/>
      <c r="ALK69" s="402"/>
      <c r="ALL69" s="402"/>
      <c r="ALM69" s="402"/>
      <c r="ALN69" s="402"/>
      <c r="ALO69" s="402"/>
      <c r="ALP69" s="402"/>
      <c r="ALQ69" s="402"/>
      <c r="ALR69" s="402"/>
      <c r="ALS69" s="402"/>
      <c r="ALT69" s="402"/>
      <c r="ALU69" s="402"/>
      <c r="ALV69" s="402"/>
      <c r="ALW69" s="402"/>
      <c r="ALX69" s="402"/>
      <c r="ALY69" s="402"/>
      <c r="ALZ69" s="402"/>
      <c r="AMA69" s="402"/>
      <c r="AMB69" s="402"/>
      <c r="AMC69" s="402"/>
      <c r="AMD69" s="402"/>
      <c r="AME69" s="402"/>
      <c r="AMF69" s="402"/>
      <c r="AMG69" s="402"/>
      <c r="AMH69" s="402"/>
      <c r="AMI69" s="402"/>
      <c r="AMJ69" s="402"/>
      <c r="AMK69" s="402"/>
    </row>
    <row r="70" spans="1:1025" s="401" customFormat="1">
      <c r="A70" s="776"/>
      <c r="B70" s="776"/>
      <c r="C70" s="776"/>
      <c r="D70" s="776"/>
      <c r="E70" s="776"/>
      <c r="F70" s="457"/>
      <c r="G70" s="425"/>
      <c r="H70" s="613"/>
      <c r="I70" s="613"/>
      <c r="J70" s="613"/>
      <c r="K70" s="613"/>
      <c r="L70" s="613"/>
      <c r="M70" s="613"/>
      <c r="N70" s="613"/>
      <c r="O70" s="613"/>
      <c r="P70" s="613"/>
      <c r="Q70" s="613"/>
      <c r="R70" s="613"/>
      <c r="S70" s="613"/>
      <c r="T70" s="425"/>
      <c r="U70" s="425"/>
      <c r="V70" s="425"/>
      <c r="W70" s="425"/>
      <c r="X70" s="425"/>
      <c r="Y70" s="425"/>
      <c r="Z70" s="425"/>
      <c r="AA70" s="425"/>
      <c r="AB70" s="425"/>
      <c r="AC70" s="402"/>
      <c r="AD70" s="402"/>
      <c r="AE70" s="402"/>
      <c r="AF70" s="402"/>
      <c r="AG70" s="402"/>
      <c r="AH70" s="402"/>
      <c r="AI70" s="402"/>
      <c r="AJ70" s="402"/>
      <c r="AK70" s="402"/>
      <c r="AL70" s="402"/>
      <c r="AM70" s="402"/>
      <c r="AN70" s="402"/>
      <c r="AO70" s="402"/>
      <c r="AP70" s="402"/>
      <c r="AQ70" s="402"/>
      <c r="AR70" s="402"/>
      <c r="AS70" s="402"/>
      <c r="AT70" s="402"/>
      <c r="AU70" s="402"/>
      <c r="AV70" s="402"/>
      <c r="AW70" s="402"/>
      <c r="AX70" s="402"/>
      <c r="AY70" s="402"/>
      <c r="AZ70" s="402"/>
      <c r="BA70" s="402"/>
      <c r="BB70" s="402"/>
      <c r="BC70" s="402"/>
      <c r="BD70" s="402"/>
      <c r="BE70" s="402"/>
      <c r="BF70" s="402"/>
      <c r="BG70" s="402"/>
      <c r="BH70" s="402"/>
      <c r="BI70" s="402"/>
      <c r="BJ70" s="402"/>
      <c r="BK70" s="402"/>
      <c r="BL70" s="402"/>
      <c r="BM70" s="402"/>
      <c r="BN70" s="402"/>
      <c r="BO70" s="402"/>
      <c r="BP70" s="402"/>
      <c r="BQ70" s="402"/>
      <c r="BR70" s="402"/>
      <c r="BS70" s="402"/>
      <c r="BT70" s="402"/>
      <c r="BU70" s="402"/>
      <c r="BV70" s="402"/>
      <c r="BW70" s="402"/>
      <c r="BX70" s="402"/>
      <c r="BY70" s="402"/>
      <c r="BZ70" s="402"/>
      <c r="CA70" s="402"/>
      <c r="CB70" s="402"/>
      <c r="CC70" s="402"/>
      <c r="CD70" s="402"/>
      <c r="CE70" s="402"/>
      <c r="CF70" s="402"/>
      <c r="CG70" s="402"/>
      <c r="CH70" s="402"/>
      <c r="CI70" s="402"/>
      <c r="CJ70" s="402"/>
      <c r="CK70" s="402"/>
      <c r="CL70" s="402"/>
      <c r="CM70" s="402"/>
      <c r="CN70" s="402"/>
      <c r="CO70" s="402"/>
      <c r="CP70" s="402"/>
      <c r="CQ70" s="402"/>
      <c r="CR70" s="402"/>
      <c r="CS70" s="402"/>
      <c r="CT70" s="402"/>
      <c r="CU70" s="402"/>
      <c r="CV70" s="402"/>
      <c r="CW70" s="402"/>
      <c r="CX70" s="402"/>
      <c r="CY70" s="402"/>
      <c r="CZ70" s="402"/>
      <c r="DA70" s="402"/>
      <c r="DB70" s="402"/>
      <c r="DC70" s="402"/>
      <c r="DD70" s="402"/>
      <c r="DE70" s="402"/>
      <c r="DF70" s="402"/>
      <c r="DG70" s="402"/>
      <c r="DH70" s="402"/>
      <c r="DI70" s="402"/>
      <c r="DJ70" s="402"/>
      <c r="DK70" s="402"/>
      <c r="DL70" s="402"/>
      <c r="DM70" s="402"/>
      <c r="DN70" s="402"/>
      <c r="DO70" s="402"/>
      <c r="DP70" s="402"/>
      <c r="DQ70" s="402"/>
      <c r="DR70" s="402"/>
      <c r="DS70" s="402"/>
      <c r="DT70" s="402"/>
      <c r="DU70" s="402"/>
      <c r="DV70" s="402"/>
      <c r="DW70" s="402"/>
      <c r="DX70" s="402"/>
      <c r="DY70" s="402"/>
      <c r="DZ70" s="402"/>
      <c r="EA70" s="402"/>
      <c r="EB70" s="402"/>
      <c r="EC70" s="402"/>
      <c r="ED70" s="402"/>
      <c r="EE70" s="402"/>
      <c r="EF70" s="402"/>
      <c r="EG70" s="402"/>
      <c r="EH70" s="402"/>
      <c r="EI70" s="402"/>
      <c r="EJ70" s="402"/>
      <c r="EK70" s="402"/>
      <c r="EL70" s="402"/>
      <c r="EM70" s="402"/>
      <c r="EN70" s="402"/>
      <c r="EO70" s="402"/>
      <c r="EP70" s="402"/>
      <c r="EQ70" s="402"/>
      <c r="ER70" s="402"/>
      <c r="ES70" s="402"/>
      <c r="ET70" s="402"/>
      <c r="EU70" s="402"/>
      <c r="EV70" s="402"/>
      <c r="EW70" s="402"/>
      <c r="EX70" s="402"/>
      <c r="EY70" s="402"/>
      <c r="EZ70" s="402"/>
      <c r="FA70" s="402"/>
      <c r="FB70" s="402"/>
      <c r="FC70" s="402"/>
      <c r="FD70" s="402"/>
      <c r="FE70" s="402"/>
      <c r="FF70" s="402"/>
      <c r="FG70" s="402"/>
      <c r="FH70" s="402"/>
      <c r="FI70" s="402"/>
      <c r="FJ70" s="402"/>
      <c r="FK70" s="402"/>
      <c r="FL70" s="402"/>
      <c r="FM70" s="402"/>
      <c r="FN70" s="402"/>
      <c r="FO70" s="402"/>
      <c r="FP70" s="402"/>
      <c r="FQ70" s="402"/>
      <c r="FR70" s="402"/>
      <c r="FS70" s="402"/>
      <c r="FT70" s="402"/>
      <c r="FU70" s="402"/>
      <c r="FV70" s="402"/>
      <c r="FW70" s="402"/>
      <c r="FX70" s="402"/>
      <c r="FY70" s="402"/>
      <c r="FZ70" s="402"/>
      <c r="GA70" s="402"/>
      <c r="GB70" s="402"/>
      <c r="GC70" s="402"/>
      <c r="GD70" s="402"/>
      <c r="GE70" s="402"/>
      <c r="GF70" s="402"/>
      <c r="GG70" s="402"/>
      <c r="GH70" s="402"/>
      <c r="GI70" s="402"/>
      <c r="GJ70" s="402"/>
      <c r="GK70" s="402"/>
      <c r="GL70" s="402"/>
      <c r="GM70" s="402"/>
      <c r="GN70" s="402"/>
      <c r="GO70" s="402"/>
      <c r="GP70" s="402"/>
      <c r="GQ70" s="402"/>
      <c r="GR70" s="402"/>
      <c r="GS70" s="402"/>
      <c r="GT70" s="402"/>
      <c r="GU70" s="402"/>
      <c r="GV70" s="402"/>
      <c r="GW70" s="402"/>
      <c r="GX70" s="402"/>
      <c r="GY70" s="402"/>
      <c r="GZ70" s="402"/>
      <c r="HA70" s="402"/>
      <c r="HB70" s="402"/>
      <c r="HC70" s="402"/>
      <c r="HD70" s="402"/>
      <c r="HE70" s="402"/>
      <c r="HF70" s="402"/>
      <c r="HG70" s="402"/>
      <c r="HH70" s="402"/>
      <c r="HI70" s="402"/>
      <c r="HJ70" s="402"/>
      <c r="HK70" s="402"/>
      <c r="HL70" s="402"/>
      <c r="HM70" s="402"/>
      <c r="HN70" s="402"/>
      <c r="HO70" s="402"/>
      <c r="HP70" s="402"/>
      <c r="HQ70" s="402"/>
      <c r="HR70" s="402"/>
      <c r="HS70" s="402"/>
      <c r="HT70" s="402"/>
      <c r="HU70" s="402"/>
      <c r="HV70" s="402"/>
      <c r="HW70" s="402"/>
      <c r="HX70" s="402"/>
      <c r="HY70" s="402"/>
      <c r="HZ70" s="402"/>
      <c r="IA70" s="402"/>
      <c r="IB70" s="402"/>
      <c r="IC70" s="402"/>
      <c r="ID70" s="402"/>
      <c r="IE70" s="402"/>
      <c r="IF70" s="402"/>
      <c r="IG70" s="402"/>
      <c r="IH70" s="402"/>
      <c r="II70" s="402"/>
      <c r="IJ70" s="402"/>
      <c r="IK70" s="402"/>
      <c r="IL70" s="402"/>
      <c r="IM70" s="402"/>
      <c r="IN70" s="402"/>
      <c r="IO70" s="402"/>
      <c r="IP70" s="402"/>
      <c r="IQ70" s="402"/>
      <c r="IR70" s="402"/>
      <c r="IS70" s="402"/>
      <c r="IT70" s="402"/>
      <c r="IU70" s="402"/>
      <c r="IV70" s="402"/>
      <c r="IW70" s="402"/>
      <c r="IX70" s="402"/>
      <c r="IY70" s="402"/>
      <c r="IZ70" s="402"/>
      <c r="JA70" s="402"/>
      <c r="JB70" s="402"/>
      <c r="JC70" s="402"/>
      <c r="JD70" s="402"/>
      <c r="JE70" s="402"/>
      <c r="JF70" s="402"/>
      <c r="JG70" s="402"/>
      <c r="JH70" s="402"/>
      <c r="JI70" s="402"/>
      <c r="JJ70" s="402"/>
      <c r="JK70" s="402"/>
      <c r="JL70" s="402"/>
      <c r="JM70" s="402"/>
      <c r="JN70" s="402"/>
      <c r="JO70" s="402"/>
      <c r="JP70" s="402"/>
      <c r="JQ70" s="402"/>
      <c r="JR70" s="402"/>
      <c r="JS70" s="402"/>
      <c r="JT70" s="402"/>
      <c r="JU70" s="402"/>
      <c r="JV70" s="402"/>
      <c r="JW70" s="402"/>
      <c r="JX70" s="402"/>
      <c r="JY70" s="402"/>
      <c r="JZ70" s="402"/>
      <c r="KA70" s="402"/>
      <c r="KB70" s="402"/>
      <c r="KC70" s="402"/>
      <c r="KD70" s="402"/>
      <c r="KE70" s="402"/>
      <c r="KF70" s="402"/>
      <c r="KG70" s="402"/>
      <c r="KH70" s="402"/>
      <c r="KI70" s="402"/>
      <c r="KJ70" s="402"/>
      <c r="KK70" s="402"/>
      <c r="KL70" s="402"/>
      <c r="KM70" s="402"/>
      <c r="KN70" s="402"/>
      <c r="KO70" s="402"/>
      <c r="KP70" s="402"/>
      <c r="KQ70" s="402"/>
      <c r="KR70" s="402"/>
      <c r="KS70" s="402"/>
      <c r="KT70" s="402"/>
      <c r="KU70" s="402"/>
      <c r="KV70" s="402"/>
      <c r="KW70" s="402"/>
      <c r="KX70" s="402"/>
      <c r="KY70" s="402"/>
      <c r="KZ70" s="402"/>
      <c r="LA70" s="402"/>
      <c r="LB70" s="402"/>
      <c r="LC70" s="402"/>
      <c r="LD70" s="402"/>
      <c r="LE70" s="402"/>
      <c r="LF70" s="402"/>
      <c r="LG70" s="402"/>
      <c r="LH70" s="402"/>
      <c r="LI70" s="402"/>
      <c r="LJ70" s="402"/>
      <c r="LK70" s="402"/>
      <c r="LL70" s="402"/>
      <c r="LM70" s="402"/>
      <c r="LN70" s="402"/>
      <c r="LO70" s="402"/>
      <c r="LP70" s="402"/>
      <c r="LQ70" s="402"/>
      <c r="LR70" s="402"/>
      <c r="LS70" s="402"/>
      <c r="LT70" s="402"/>
      <c r="LU70" s="402"/>
      <c r="LV70" s="402"/>
      <c r="LW70" s="402"/>
      <c r="LX70" s="402"/>
      <c r="LY70" s="402"/>
      <c r="LZ70" s="402"/>
      <c r="MA70" s="402"/>
      <c r="MB70" s="402"/>
      <c r="MC70" s="402"/>
      <c r="MD70" s="402"/>
      <c r="ME70" s="402"/>
      <c r="MF70" s="402"/>
      <c r="MG70" s="402"/>
      <c r="MH70" s="402"/>
      <c r="MI70" s="402"/>
      <c r="MJ70" s="402"/>
      <c r="MK70" s="402"/>
      <c r="ML70" s="402"/>
      <c r="MM70" s="402"/>
      <c r="MN70" s="402"/>
      <c r="MO70" s="402"/>
      <c r="MP70" s="402"/>
      <c r="MQ70" s="402"/>
      <c r="MR70" s="402"/>
      <c r="MS70" s="402"/>
      <c r="MT70" s="402"/>
      <c r="MU70" s="402"/>
      <c r="MV70" s="402"/>
      <c r="MW70" s="402"/>
      <c r="MX70" s="402"/>
      <c r="MY70" s="402"/>
      <c r="MZ70" s="402"/>
      <c r="NA70" s="402"/>
      <c r="NB70" s="402"/>
      <c r="NC70" s="402"/>
      <c r="ND70" s="402"/>
      <c r="NE70" s="402"/>
      <c r="NF70" s="402"/>
      <c r="NG70" s="402"/>
      <c r="NH70" s="402"/>
      <c r="NI70" s="402"/>
      <c r="NJ70" s="402"/>
      <c r="NK70" s="402"/>
      <c r="NL70" s="402"/>
      <c r="NM70" s="402"/>
      <c r="NN70" s="402"/>
      <c r="NO70" s="402"/>
      <c r="NP70" s="402"/>
      <c r="NQ70" s="402"/>
      <c r="NR70" s="402"/>
      <c r="NS70" s="402"/>
      <c r="NT70" s="402"/>
      <c r="NU70" s="402"/>
      <c r="NV70" s="402"/>
      <c r="NW70" s="402"/>
      <c r="NX70" s="402"/>
      <c r="NY70" s="402"/>
      <c r="NZ70" s="402"/>
      <c r="OA70" s="402"/>
      <c r="OB70" s="402"/>
      <c r="OC70" s="402"/>
      <c r="OD70" s="402"/>
      <c r="OE70" s="402"/>
      <c r="OF70" s="402"/>
      <c r="OG70" s="402"/>
      <c r="OH70" s="402"/>
      <c r="OI70" s="402"/>
      <c r="OJ70" s="402"/>
      <c r="OK70" s="402"/>
      <c r="OL70" s="402"/>
      <c r="OM70" s="402"/>
      <c r="ON70" s="402"/>
      <c r="OO70" s="402"/>
      <c r="OP70" s="402"/>
      <c r="OQ70" s="402"/>
      <c r="OR70" s="402"/>
      <c r="OS70" s="402"/>
      <c r="OT70" s="402"/>
      <c r="OU70" s="402"/>
      <c r="OV70" s="402"/>
      <c r="OW70" s="402"/>
      <c r="OX70" s="402"/>
      <c r="OY70" s="402"/>
      <c r="OZ70" s="402"/>
      <c r="PA70" s="402"/>
      <c r="PB70" s="402"/>
      <c r="PC70" s="402"/>
      <c r="PD70" s="402"/>
      <c r="PE70" s="402"/>
      <c r="PF70" s="402"/>
      <c r="PG70" s="402"/>
      <c r="PH70" s="402"/>
      <c r="PI70" s="402"/>
      <c r="PJ70" s="402"/>
      <c r="PK70" s="402"/>
      <c r="PL70" s="402"/>
      <c r="PM70" s="402"/>
      <c r="PN70" s="402"/>
      <c r="PO70" s="402"/>
      <c r="PP70" s="402"/>
      <c r="PQ70" s="402"/>
      <c r="PR70" s="402"/>
      <c r="PS70" s="402"/>
      <c r="PT70" s="402"/>
      <c r="PU70" s="402"/>
      <c r="PV70" s="402"/>
      <c r="PW70" s="402"/>
      <c r="PX70" s="402"/>
      <c r="PY70" s="402"/>
      <c r="PZ70" s="402"/>
      <c r="QA70" s="402"/>
      <c r="QB70" s="402"/>
      <c r="QC70" s="402"/>
      <c r="QD70" s="402"/>
      <c r="QE70" s="402"/>
      <c r="QF70" s="402"/>
      <c r="QG70" s="402"/>
      <c r="QH70" s="402"/>
      <c r="QI70" s="402"/>
      <c r="QJ70" s="402"/>
      <c r="QK70" s="402"/>
      <c r="QL70" s="402"/>
      <c r="QM70" s="402"/>
      <c r="QN70" s="402"/>
      <c r="QO70" s="402"/>
      <c r="QP70" s="402"/>
      <c r="QQ70" s="402"/>
      <c r="QR70" s="402"/>
      <c r="QS70" s="402"/>
      <c r="QT70" s="402"/>
      <c r="QU70" s="402"/>
      <c r="QV70" s="402"/>
      <c r="QW70" s="402"/>
      <c r="QX70" s="402"/>
      <c r="QY70" s="402"/>
      <c r="QZ70" s="402"/>
      <c r="RA70" s="402"/>
      <c r="RB70" s="402"/>
      <c r="RC70" s="402"/>
      <c r="RD70" s="402"/>
      <c r="RE70" s="402"/>
      <c r="RF70" s="402"/>
      <c r="RG70" s="402"/>
      <c r="RH70" s="402"/>
      <c r="RI70" s="402"/>
      <c r="RJ70" s="402"/>
      <c r="RK70" s="402"/>
      <c r="RL70" s="402"/>
      <c r="RM70" s="402"/>
      <c r="RN70" s="402"/>
      <c r="RO70" s="402"/>
      <c r="RP70" s="402"/>
      <c r="RQ70" s="402"/>
      <c r="RR70" s="402"/>
      <c r="RS70" s="402"/>
      <c r="RT70" s="402"/>
      <c r="RU70" s="402"/>
      <c r="RV70" s="402"/>
      <c r="RW70" s="402"/>
      <c r="RX70" s="402"/>
      <c r="RY70" s="402"/>
      <c r="RZ70" s="402"/>
      <c r="SA70" s="402"/>
      <c r="SB70" s="402"/>
      <c r="SC70" s="402"/>
      <c r="SD70" s="402"/>
      <c r="SE70" s="402"/>
      <c r="SF70" s="402"/>
      <c r="SG70" s="402"/>
      <c r="SH70" s="402"/>
      <c r="SI70" s="402"/>
      <c r="SJ70" s="402"/>
      <c r="SK70" s="402"/>
      <c r="SL70" s="402"/>
      <c r="SM70" s="402"/>
      <c r="SN70" s="402"/>
      <c r="SO70" s="402"/>
      <c r="SP70" s="402"/>
      <c r="SQ70" s="402"/>
      <c r="SR70" s="402"/>
      <c r="SS70" s="402"/>
      <c r="ST70" s="402"/>
      <c r="SU70" s="402"/>
      <c r="SV70" s="402"/>
      <c r="SW70" s="402"/>
      <c r="SX70" s="402"/>
      <c r="SY70" s="402"/>
      <c r="SZ70" s="402"/>
      <c r="TA70" s="402"/>
      <c r="TB70" s="402"/>
      <c r="TC70" s="402"/>
      <c r="TD70" s="402"/>
      <c r="TE70" s="402"/>
      <c r="TF70" s="402"/>
      <c r="TG70" s="402"/>
      <c r="TH70" s="402"/>
      <c r="TI70" s="402"/>
      <c r="TJ70" s="402"/>
      <c r="TK70" s="402"/>
      <c r="TL70" s="402"/>
      <c r="TM70" s="402"/>
      <c r="TN70" s="402"/>
      <c r="TO70" s="402"/>
      <c r="TP70" s="402"/>
      <c r="TQ70" s="402"/>
      <c r="TR70" s="402"/>
      <c r="TS70" s="402"/>
      <c r="TT70" s="402"/>
      <c r="TU70" s="402"/>
      <c r="TV70" s="402"/>
      <c r="TW70" s="402"/>
      <c r="TX70" s="402"/>
      <c r="TY70" s="402"/>
      <c r="TZ70" s="402"/>
      <c r="UA70" s="402"/>
      <c r="UB70" s="402"/>
      <c r="UC70" s="402"/>
      <c r="UD70" s="402"/>
      <c r="UE70" s="402"/>
      <c r="UF70" s="402"/>
      <c r="UG70" s="402"/>
      <c r="UH70" s="402"/>
      <c r="UI70" s="402"/>
      <c r="UJ70" s="402"/>
      <c r="UK70" s="402"/>
      <c r="UL70" s="402"/>
      <c r="UM70" s="402"/>
      <c r="UN70" s="402"/>
      <c r="UO70" s="402"/>
      <c r="UP70" s="402"/>
      <c r="UQ70" s="402"/>
      <c r="UR70" s="402"/>
      <c r="US70" s="402"/>
      <c r="UT70" s="402"/>
      <c r="UU70" s="402"/>
      <c r="UV70" s="402"/>
      <c r="UW70" s="402"/>
      <c r="UX70" s="402"/>
      <c r="UY70" s="402"/>
      <c r="UZ70" s="402"/>
      <c r="VA70" s="402"/>
      <c r="VB70" s="402"/>
      <c r="VC70" s="402"/>
      <c r="VD70" s="402"/>
      <c r="VE70" s="402"/>
      <c r="VF70" s="402"/>
      <c r="VG70" s="402"/>
      <c r="VH70" s="402"/>
      <c r="VI70" s="402"/>
      <c r="VJ70" s="402"/>
      <c r="VK70" s="402"/>
      <c r="VL70" s="402"/>
      <c r="VM70" s="402"/>
      <c r="VN70" s="402"/>
      <c r="VO70" s="402"/>
      <c r="VP70" s="402"/>
      <c r="VQ70" s="402"/>
      <c r="VR70" s="402"/>
      <c r="VS70" s="402"/>
      <c r="VT70" s="402"/>
      <c r="VU70" s="402"/>
      <c r="VV70" s="402"/>
      <c r="VW70" s="402"/>
      <c r="VX70" s="402"/>
      <c r="VY70" s="402"/>
      <c r="VZ70" s="402"/>
      <c r="WA70" s="402"/>
      <c r="WB70" s="402"/>
      <c r="WC70" s="402"/>
      <c r="WD70" s="402"/>
      <c r="WE70" s="402"/>
      <c r="WF70" s="402"/>
      <c r="WG70" s="402"/>
      <c r="WH70" s="402"/>
      <c r="WI70" s="402"/>
      <c r="WJ70" s="402"/>
      <c r="WK70" s="402"/>
      <c r="WL70" s="402"/>
      <c r="WM70" s="402"/>
      <c r="WN70" s="402"/>
      <c r="WO70" s="402"/>
      <c r="WP70" s="402"/>
      <c r="WQ70" s="402"/>
      <c r="WR70" s="402"/>
      <c r="WS70" s="402"/>
      <c r="WT70" s="402"/>
      <c r="WU70" s="402"/>
      <c r="WV70" s="402"/>
      <c r="WW70" s="402"/>
      <c r="WX70" s="402"/>
      <c r="WY70" s="402"/>
      <c r="WZ70" s="402"/>
      <c r="XA70" s="402"/>
      <c r="XB70" s="402"/>
      <c r="XC70" s="402"/>
      <c r="XD70" s="402"/>
      <c r="XE70" s="402"/>
      <c r="XF70" s="402"/>
      <c r="XG70" s="402"/>
      <c r="XH70" s="402"/>
      <c r="XI70" s="402"/>
      <c r="XJ70" s="402"/>
      <c r="XK70" s="402"/>
      <c r="XL70" s="402"/>
      <c r="XM70" s="402"/>
      <c r="XN70" s="402"/>
      <c r="XO70" s="402"/>
      <c r="XP70" s="402"/>
      <c r="XQ70" s="402"/>
      <c r="XR70" s="402"/>
      <c r="XS70" s="402"/>
      <c r="XT70" s="402"/>
      <c r="XU70" s="402"/>
      <c r="XV70" s="402"/>
      <c r="XW70" s="402"/>
      <c r="XX70" s="402"/>
      <c r="XY70" s="402"/>
      <c r="XZ70" s="402"/>
      <c r="YA70" s="402"/>
      <c r="YB70" s="402"/>
      <c r="YC70" s="402"/>
      <c r="YD70" s="402"/>
      <c r="YE70" s="402"/>
      <c r="YF70" s="402"/>
      <c r="YG70" s="402"/>
      <c r="YH70" s="402"/>
      <c r="YI70" s="402"/>
      <c r="YJ70" s="402"/>
      <c r="YK70" s="402"/>
      <c r="YL70" s="402"/>
      <c r="YM70" s="402"/>
      <c r="YN70" s="402"/>
      <c r="YO70" s="402"/>
      <c r="YP70" s="402"/>
      <c r="YQ70" s="402"/>
      <c r="YR70" s="402"/>
      <c r="YS70" s="402"/>
      <c r="YT70" s="402"/>
      <c r="YU70" s="402"/>
      <c r="YV70" s="402"/>
      <c r="YW70" s="402"/>
      <c r="YX70" s="402"/>
      <c r="YY70" s="402"/>
      <c r="YZ70" s="402"/>
      <c r="ZA70" s="402"/>
      <c r="ZB70" s="402"/>
      <c r="ZC70" s="402"/>
      <c r="ZD70" s="402"/>
      <c r="ZE70" s="402"/>
      <c r="ZF70" s="402"/>
      <c r="ZG70" s="402"/>
      <c r="ZH70" s="402"/>
      <c r="ZI70" s="402"/>
      <c r="ZJ70" s="402"/>
      <c r="ZK70" s="402"/>
      <c r="ZL70" s="402"/>
      <c r="ZM70" s="402"/>
      <c r="ZN70" s="402"/>
      <c r="ZO70" s="402"/>
      <c r="ZP70" s="402"/>
      <c r="ZQ70" s="402"/>
      <c r="ZR70" s="402"/>
      <c r="ZS70" s="402"/>
      <c r="ZT70" s="402"/>
      <c r="ZU70" s="402"/>
      <c r="ZV70" s="402"/>
      <c r="ZW70" s="402"/>
      <c r="ZX70" s="402"/>
      <c r="ZY70" s="402"/>
      <c r="ZZ70" s="402"/>
      <c r="AAA70" s="402"/>
      <c r="AAB70" s="402"/>
      <c r="AAC70" s="402"/>
      <c r="AAD70" s="402"/>
      <c r="AAE70" s="402"/>
      <c r="AAF70" s="402"/>
      <c r="AAG70" s="402"/>
      <c r="AAH70" s="402"/>
      <c r="AAI70" s="402"/>
      <c r="AAJ70" s="402"/>
      <c r="AAK70" s="402"/>
      <c r="AAL70" s="402"/>
      <c r="AAM70" s="402"/>
      <c r="AAN70" s="402"/>
      <c r="AAO70" s="402"/>
      <c r="AAP70" s="402"/>
      <c r="AAQ70" s="402"/>
      <c r="AAR70" s="402"/>
      <c r="AAS70" s="402"/>
      <c r="AAT70" s="402"/>
      <c r="AAU70" s="402"/>
      <c r="AAV70" s="402"/>
      <c r="AAW70" s="402"/>
      <c r="AAX70" s="402"/>
      <c r="AAY70" s="402"/>
      <c r="AAZ70" s="402"/>
      <c r="ABA70" s="402"/>
      <c r="ABB70" s="402"/>
      <c r="ABC70" s="402"/>
      <c r="ABD70" s="402"/>
      <c r="ABE70" s="402"/>
      <c r="ABF70" s="402"/>
      <c r="ABG70" s="402"/>
      <c r="ABH70" s="402"/>
      <c r="ABI70" s="402"/>
      <c r="ABJ70" s="402"/>
      <c r="ABK70" s="402"/>
      <c r="ABL70" s="402"/>
      <c r="ABM70" s="402"/>
      <c r="ABN70" s="402"/>
      <c r="ABO70" s="402"/>
      <c r="ABP70" s="402"/>
      <c r="ABQ70" s="402"/>
      <c r="ABR70" s="402"/>
      <c r="ABS70" s="402"/>
      <c r="ABT70" s="402"/>
      <c r="ABU70" s="402"/>
      <c r="ABV70" s="402"/>
      <c r="ABW70" s="402"/>
      <c r="ABX70" s="402"/>
      <c r="ABY70" s="402"/>
      <c r="ABZ70" s="402"/>
      <c r="ACA70" s="402"/>
      <c r="ACB70" s="402"/>
      <c r="ACC70" s="402"/>
      <c r="ACD70" s="402"/>
      <c r="ACE70" s="402"/>
      <c r="ACF70" s="402"/>
      <c r="ACG70" s="402"/>
      <c r="ACH70" s="402"/>
      <c r="ACI70" s="402"/>
      <c r="ACJ70" s="402"/>
      <c r="ACK70" s="402"/>
      <c r="ACL70" s="402"/>
      <c r="ACM70" s="402"/>
      <c r="ACN70" s="402"/>
      <c r="ACO70" s="402"/>
      <c r="ACP70" s="402"/>
      <c r="ACQ70" s="402"/>
      <c r="ACR70" s="402"/>
      <c r="ACS70" s="402"/>
      <c r="ACT70" s="402"/>
      <c r="ACU70" s="402"/>
      <c r="ACV70" s="402"/>
      <c r="ACW70" s="402"/>
      <c r="ACX70" s="402"/>
      <c r="ACY70" s="402"/>
      <c r="ACZ70" s="402"/>
      <c r="ADA70" s="402"/>
      <c r="ADB70" s="402"/>
      <c r="ADC70" s="402"/>
      <c r="ADD70" s="402"/>
      <c r="ADE70" s="402"/>
      <c r="ADF70" s="402"/>
      <c r="ADG70" s="402"/>
      <c r="ADH70" s="402"/>
      <c r="ADI70" s="402"/>
      <c r="ADJ70" s="402"/>
      <c r="ADK70" s="402"/>
      <c r="ADL70" s="402"/>
      <c r="ADM70" s="402"/>
      <c r="ADN70" s="402"/>
      <c r="ADO70" s="402"/>
      <c r="ADP70" s="402"/>
      <c r="ADQ70" s="402"/>
      <c r="ADR70" s="402"/>
      <c r="ADS70" s="402"/>
      <c r="ADT70" s="402"/>
      <c r="ADU70" s="402"/>
      <c r="ADV70" s="402"/>
      <c r="ADW70" s="402"/>
      <c r="ADX70" s="402"/>
      <c r="ADY70" s="402"/>
      <c r="ADZ70" s="402"/>
      <c r="AEA70" s="402"/>
      <c r="AEB70" s="402"/>
      <c r="AEC70" s="402"/>
      <c r="AED70" s="402"/>
      <c r="AEE70" s="402"/>
      <c r="AEF70" s="402"/>
      <c r="AEG70" s="402"/>
      <c r="AEH70" s="402"/>
      <c r="AEI70" s="402"/>
      <c r="AEJ70" s="402"/>
      <c r="AEK70" s="402"/>
      <c r="AEL70" s="402"/>
      <c r="AEM70" s="402"/>
      <c r="AEN70" s="402"/>
      <c r="AEO70" s="402"/>
      <c r="AEP70" s="402"/>
      <c r="AEQ70" s="402"/>
      <c r="AER70" s="402"/>
      <c r="AES70" s="402"/>
      <c r="AET70" s="402"/>
      <c r="AEU70" s="402"/>
      <c r="AEV70" s="402"/>
      <c r="AEW70" s="402"/>
      <c r="AEX70" s="402"/>
      <c r="AEY70" s="402"/>
      <c r="AEZ70" s="402"/>
      <c r="AFA70" s="402"/>
      <c r="AFB70" s="402"/>
      <c r="AFC70" s="402"/>
      <c r="AFD70" s="402"/>
      <c r="AFE70" s="402"/>
      <c r="AFF70" s="402"/>
      <c r="AFG70" s="402"/>
      <c r="AFH70" s="402"/>
      <c r="AFI70" s="402"/>
      <c r="AFJ70" s="402"/>
      <c r="AFK70" s="402"/>
      <c r="AFL70" s="402"/>
      <c r="AFM70" s="402"/>
      <c r="AFN70" s="402"/>
      <c r="AFO70" s="402"/>
      <c r="AFP70" s="402"/>
      <c r="AFQ70" s="402"/>
      <c r="AFR70" s="402"/>
      <c r="AFS70" s="402"/>
      <c r="AFT70" s="402"/>
      <c r="AFU70" s="402"/>
      <c r="AFV70" s="402"/>
      <c r="AFW70" s="402"/>
      <c r="AFX70" s="402"/>
      <c r="AFY70" s="402"/>
      <c r="AFZ70" s="402"/>
      <c r="AGA70" s="402"/>
      <c r="AGB70" s="402"/>
      <c r="AGC70" s="402"/>
      <c r="AGD70" s="402"/>
      <c r="AGE70" s="402"/>
      <c r="AGF70" s="402"/>
      <c r="AGG70" s="402"/>
      <c r="AGH70" s="402"/>
      <c r="AGI70" s="402"/>
      <c r="AGJ70" s="402"/>
      <c r="AGK70" s="402"/>
      <c r="AGL70" s="402"/>
      <c r="AGM70" s="402"/>
      <c r="AGN70" s="402"/>
      <c r="AGO70" s="402"/>
      <c r="AGP70" s="402"/>
      <c r="AGQ70" s="402"/>
      <c r="AGR70" s="402"/>
      <c r="AGS70" s="402"/>
      <c r="AGT70" s="402"/>
      <c r="AGU70" s="402"/>
      <c r="AGV70" s="402"/>
      <c r="AGW70" s="402"/>
      <c r="AGX70" s="402"/>
      <c r="AGY70" s="402"/>
      <c r="AGZ70" s="402"/>
      <c r="AHA70" s="402"/>
      <c r="AHB70" s="402"/>
      <c r="AHC70" s="402"/>
      <c r="AHD70" s="402"/>
      <c r="AHE70" s="402"/>
      <c r="AHF70" s="402"/>
      <c r="AHG70" s="402"/>
      <c r="AHH70" s="402"/>
      <c r="AHI70" s="402"/>
      <c r="AHJ70" s="402"/>
      <c r="AHK70" s="402"/>
      <c r="AHL70" s="402"/>
      <c r="AHM70" s="402"/>
      <c r="AHN70" s="402"/>
      <c r="AHO70" s="402"/>
      <c r="AHP70" s="402"/>
      <c r="AHQ70" s="402"/>
      <c r="AHR70" s="402"/>
      <c r="AHS70" s="402"/>
      <c r="AHT70" s="402"/>
      <c r="AHU70" s="402"/>
      <c r="AHV70" s="402"/>
      <c r="AHW70" s="402"/>
      <c r="AHX70" s="402"/>
      <c r="AHY70" s="402"/>
      <c r="AHZ70" s="402"/>
      <c r="AIA70" s="402"/>
      <c r="AIB70" s="402"/>
      <c r="AIC70" s="402"/>
      <c r="AID70" s="402"/>
      <c r="AIE70" s="402"/>
      <c r="AIF70" s="402"/>
      <c r="AIG70" s="402"/>
      <c r="AIH70" s="402"/>
      <c r="AII70" s="402"/>
      <c r="AIJ70" s="402"/>
      <c r="AIK70" s="402"/>
      <c r="AIL70" s="402"/>
      <c r="AIM70" s="402"/>
      <c r="AIN70" s="402"/>
      <c r="AIO70" s="402"/>
      <c r="AIP70" s="402"/>
      <c r="AIQ70" s="402"/>
      <c r="AIR70" s="402"/>
      <c r="AIS70" s="402"/>
      <c r="AIT70" s="402"/>
      <c r="AIU70" s="402"/>
      <c r="AIV70" s="402"/>
      <c r="AIW70" s="402"/>
      <c r="AIX70" s="402"/>
      <c r="AIY70" s="402"/>
      <c r="AIZ70" s="402"/>
      <c r="AJA70" s="402"/>
      <c r="AJB70" s="402"/>
      <c r="AJC70" s="402"/>
      <c r="AJD70" s="402"/>
      <c r="AJE70" s="402"/>
      <c r="AJF70" s="402"/>
      <c r="AJG70" s="402"/>
      <c r="AJH70" s="402"/>
      <c r="AJI70" s="402"/>
      <c r="AJJ70" s="402"/>
      <c r="AJK70" s="402"/>
      <c r="AJL70" s="402"/>
      <c r="AJM70" s="402"/>
      <c r="AJN70" s="402"/>
      <c r="AJO70" s="402"/>
      <c r="AJP70" s="402"/>
      <c r="AJQ70" s="402"/>
      <c r="AJR70" s="402"/>
      <c r="AJS70" s="402"/>
      <c r="AJT70" s="402"/>
      <c r="AJU70" s="402"/>
      <c r="AJV70" s="402"/>
      <c r="AJW70" s="402"/>
      <c r="AJX70" s="402"/>
      <c r="AJY70" s="402"/>
      <c r="AJZ70" s="402"/>
      <c r="AKA70" s="402"/>
      <c r="AKB70" s="402"/>
      <c r="AKC70" s="402"/>
      <c r="AKD70" s="402"/>
      <c r="AKE70" s="402"/>
      <c r="AKF70" s="402"/>
      <c r="AKG70" s="402"/>
      <c r="AKH70" s="402"/>
      <c r="AKI70" s="402"/>
      <c r="AKJ70" s="402"/>
      <c r="AKK70" s="402"/>
      <c r="AKL70" s="402"/>
      <c r="AKM70" s="402"/>
      <c r="AKN70" s="402"/>
      <c r="AKO70" s="402"/>
      <c r="AKP70" s="402"/>
      <c r="AKQ70" s="402"/>
      <c r="AKR70" s="402"/>
      <c r="AKS70" s="402"/>
      <c r="AKT70" s="402"/>
      <c r="AKU70" s="402"/>
      <c r="AKV70" s="402"/>
      <c r="AKW70" s="402"/>
      <c r="AKX70" s="402"/>
      <c r="AKY70" s="402"/>
      <c r="AKZ70" s="402"/>
      <c r="ALA70" s="402"/>
      <c r="ALB70" s="402"/>
      <c r="ALC70" s="402"/>
      <c r="ALD70" s="402"/>
      <c r="ALE70" s="402"/>
      <c r="ALF70" s="402"/>
      <c r="ALG70" s="402"/>
      <c r="ALH70" s="402"/>
      <c r="ALI70" s="402"/>
      <c r="ALJ70" s="402"/>
      <c r="ALK70" s="402"/>
      <c r="ALL70" s="402"/>
      <c r="ALM70" s="402"/>
      <c r="ALN70" s="402"/>
      <c r="ALO70" s="402"/>
      <c r="ALP70" s="402"/>
      <c r="ALQ70" s="402"/>
      <c r="ALR70" s="402"/>
      <c r="ALS70" s="402"/>
      <c r="ALT70" s="402"/>
      <c r="ALU70" s="402"/>
      <c r="ALV70" s="402"/>
      <c r="ALW70" s="402"/>
      <c r="ALX70" s="402"/>
      <c r="ALY70" s="402"/>
      <c r="ALZ70" s="402"/>
      <c r="AMA70" s="402"/>
      <c r="AMB70" s="402"/>
      <c r="AMC70" s="402"/>
      <c r="AMD70" s="402"/>
      <c r="AME70" s="402"/>
      <c r="AMF70" s="402"/>
      <c r="AMG70" s="402"/>
      <c r="AMH70" s="402"/>
      <c r="AMI70" s="402"/>
      <c r="AMJ70" s="402"/>
      <c r="AMK70" s="402"/>
    </row>
    <row r="71" spans="1:1025" s="415" customFormat="1" ht="7.5" customHeight="1">
      <c r="A71" s="776"/>
      <c r="B71" s="776"/>
      <c r="C71" s="776"/>
      <c r="D71" s="776"/>
      <c r="E71" s="776"/>
      <c r="F71" s="457"/>
      <c r="G71" s="425"/>
      <c r="H71" s="613"/>
      <c r="I71" s="613"/>
      <c r="J71" s="613"/>
      <c r="K71" s="613"/>
      <c r="L71" s="613"/>
      <c r="M71" s="613"/>
      <c r="N71" s="613"/>
      <c r="O71" s="613"/>
      <c r="P71" s="613"/>
      <c r="Q71" s="613"/>
      <c r="R71" s="613"/>
      <c r="S71" s="613"/>
      <c r="T71" s="425"/>
      <c r="U71" s="425"/>
      <c r="V71" s="425"/>
      <c r="W71" s="425"/>
      <c r="X71" s="425"/>
      <c r="Y71" s="425"/>
      <c r="Z71" s="425"/>
      <c r="AA71" s="425"/>
      <c r="AB71" s="425"/>
      <c r="AC71" s="402"/>
      <c r="AD71" s="402"/>
      <c r="AE71" s="402"/>
      <c r="AF71" s="402"/>
      <c r="AG71" s="402"/>
      <c r="AH71" s="402"/>
      <c r="AI71" s="402"/>
      <c r="AJ71" s="402"/>
      <c r="AK71" s="402"/>
      <c r="AL71" s="402"/>
      <c r="AM71" s="402"/>
      <c r="AN71" s="402"/>
      <c r="AO71" s="402"/>
      <c r="AP71" s="402"/>
      <c r="AQ71" s="402"/>
      <c r="AR71" s="402"/>
      <c r="AS71" s="402"/>
      <c r="AT71" s="402"/>
      <c r="AU71" s="402"/>
      <c r="AV71" s="402"/>
      <c r="AW71" s="402"/>
      <c r="AX71" s="402"/>
      <c r="AY71" s="402"/>
      <c r="AZ71" s="402"/>
      <c r="BA71" s="402"/>
      <c r="BB71" s="402"/>
      <c r="BC71" s="402"/>
      <c r="BD71" s="402"/>
      <c r="BE71" s="402"/>
      <c r="BF71" s="402"/>
      <c r="BG71" s="402"/>
      <c r="BH71" s="402"/>
      <c r="BI71" s="402"/>
      <c r="BJ71" s="402"/>
      <c r="BK71" s="402"/>
      <c r="BL71" s="402"/>
      <c r="BM71" s="402"/>
      <c r="BN71" s="402"/>
      <c r="BO71" s="402"/>
      <c r="BP71" s="402"/>
      <c r="BQ71" s="402"/>
      <c r="BR71" s="402"/>
      <c r="BS71" s="402"/>
      <c r="BT71" s="402"/>
      <c r="BU71" s="402"/>
      <c r="BV71" s="402"/>
      <c r="BW71" s="402"/>
      <c r="BX71" s="402"/>
      <c r="BY71" s="402"/>
      <c r="BZ71" s="402"/>
      <c r="CA71" s="402"/>
      <c r="CB71" s="402"/>
      <c r="CC71" s="402"/>
      <c r="CD71" s="402"/>
      <c r="CE71" s="402"/>
      <c r="CF71" s="402"/>
      <c r="CG71" s="402"/>
      <c r="CH71" s="402"/>
      <c r="CI71" s="402"/>
      <c r="CJ71" s="402"/>
      <c r="CK71" s="402"/>
      <c r="CL71" s="402"/>
      <c r="CM71" s="402"/>
      <c r="CN71" s="402"/>
      <c r="CO71" s="402"/>
      <c r="CP71" s="402"/>
      <c r="CQ71" s="402"/>
      <c r="CR71" s="402"/>
      <c r="CS71" s="402"/>
      <c r="CT71" s="402"/>
      <c r="CU71" s="402"/>
      <c r="CV71" s="402"/>
      <c r="CW71" s="402"/>
      <c r="CX71" s="402"/>
      <c r="CY71" s="402"/>
      <c r="CZ71" s="402"/>
      <c r="DA71" s="402"/>
      <c r="DB71" s="402"/>
      <c r="DC71" s="402"/>
      <c r="DD71" s="402"/>
      <c r="DE71" s="402"/>
      <c r="DF71" s="402"/>
      <c r="DG71" s="402"/>
      <c r="DH71" s="402"/>
      <c r="DI71" s="402"/>
      <c r="DJ71" s="402"/>
      <c r="DK71" s="402"/>
      <c r="DL71" s="402"/>
      <c r="DM71" s="402"/>
      <c r="DN71" s="402"/>
      <c r="DO71" s="402"/>
      <c r="DP71" s="402"/>
      <c r="DQ71" s="402"/>
      <c r="DR71" s="402"/>
      <c r="DS71" s="402"/>
      <c r="DT71" s="402"/>
      <c r="DU71" s="402"/>
      <c r="DV71" s="402"/>
      <c r="DW71" s="402"/>
      <c r="DX71" s="402"/>
      <c r="DY71" s="402"/>
      <c r="DZ71" s="402"/>
      <c r="EA71" s="402"/>
      <c r="EB71" s="402"/>
      <c r="EC71" s="402"/>
      <c r="ED71" s="402"/>
      <c r="EE71" s="402"/>
      <c r="EF71" s="402"/>
      <c r="EG71" s="402"/>
      <c r="EH71" s="402"/>
      <c r="EI71" s="402"/>
      <c r="EJ71" s="402"/>
      <c r="EK71" s="402"/>
      <c r="EL71" s="402"/>
      <c r="EM71" s="402"/>
      <c r="EN71" s="402"/>
      <c r="EO71" s="402"/>
      <c r="EP71" s="402"/>
      <c r="EQ71" s="402"/>
      <c r="ER71" s="402"/>
      <c r="ES71" s="402"/>
      <c r="ET71" s="402"/>
      <c r="EU71" s="402"/>
      <c r="EV71" s="402"/>
      <c r="EW71" s="402"/>
      <c r="EX71" s="402"/>
      <c r="EY71" s="402"/>
      <c r="EZ71" s="402"/>
      <c r="FA71" s="402"/>
      <c r="FB71" s="402"/>
      <c r="FC71" s="402"/>
      <c r="FD71" s="402"/>
      <c r="FE71" s="402"/>
      <c r="FF71" s="402"/>
      <c r="FG71" s="402"/>
      <c r="FH71" s="402"/>
      <c r="FI71" s="402"/>
      <c r="FJ71" s="402"/>
      <c r="FK71" s="402"/>
      <c r="FL71" s="402"/>
      <c r="FM71" s="402"/>
      <c r="FN71" s="402"/>
      <c r="FO71" s="402"/>
      <c r="FP71" s="402"/>
      <c r="FQ71" s="402"/>
      <c r="FR71" s="402"/>
      <c r="FS71" s="402"/>
      <c r="FT71" s="402"/>
      <c r="FU71" s="402"/>
      <c r="FV71" s="402"/>
      <c r="FW71" s="402"/>
      <c r="FX71" s="402"/>
      <c r="FY71" s="402"/>
      <c r="FZ71" s="402"/>
      <c r="GA71" s="402"/>
      <c r="GB71" s="402"/>
      <c r="GC71" s="402"/>
      <c r="GD71" s="402"/>
      <c r="GE71" s="402"/>
      <c r="GF71" s="402"/>
      <c r="GG71" s="402"/>
      <c r="GH71" s="402"/>
      <c r="GI71" s="402"/>
      <c r="GJ71" s="402"/>
      <c r="GK71" s="402"/>
      <c r="GL71" s="402"/>
      <c r="GM71" s="402"/>
      <c r="GN71" s="402"/>
      <c r="GO71" s="402"/>
      <c r="GP71" s="402"/>
      <c r="GQ71" s="402"/>
      <c r="GR71" s="402"/>
      <c r="GS71" s="402"/>
      <c r="GT71" s="402"/>
      <c r="GU71" s="402"/>
      <c r="GV71" s="402"/>
      <c r="GW71" s="402"/>
      <c r="GX71" s="402"/>
      <c r="GY71" s="402"/>
      <c r="GZ71" s="402"/>
      <c r="HA71" s="402"/>
      <c r="HB71" s="402"/>
      <c r="HC71" s="402"/>
      <c r="HD71" s="402"/>
      <c r="HE71" s="402"/>
      <c r="HF71" s="402"/>
      <c r="HG71" s="402"/>
      <c r="HH71" s="402"/>
      <c r="HI71" s="402"/>
      <c r="HJ71" s="402"/>
      <c r="HK71" s="402"/>
      <c r="HL71" s="402"/>
      <c r="HM71" s="402"/>
      <c r="HN71" s="402"/>
      <c r="HO71" s="402"/>
      <c r="HP71" s="402"/>
      <c r="HQ71" s="402"/>
      <c r="HR71" s="402"/>
      <c r="HS71" s="402"/>
      <c r="HT71" s="402"/>
      <c r="HU71" s="402"/>
      <c r="HV71" s="402"/>
      <c r="HW71" s="402"/>
      <c r="HX71" s="402"/>
      <c r="HY71" s="402"/>
      <c r="HZ71" s="402"/>
      <c r="IA71" s="402"/>
      <c r="IB71" s="402"/>
      <c r="IC71" s="402"/>
      <c r="ID71" s="402"/>
      <c r="IE71" s="402"/>
      <c r="IF71" s="402"/>
      <c r="IG71" s="402"/>
      <c r="IH71" s="402"/>
      <c r="II71" s="402"/>
      <c r="IJ71" s="402"/>
      <c r="IK71" s="402"/>
      <c r="IL71" s="402"/>
      <c r="IM71" s="402"/>
      <c r="IN71" s="402"/>
      <c r="IO71" s="402"/>
      <c r="IP71" s="402"/>
      <c r="IQ71" s="402"/>
      <c r="IR71" s="402"/>
      <c r="IS71" s="402"/>
      <c r="IT71" s="402"/>
      <c r="IU71" s="402"/>
      <c r="IV71" s="402"/>
      <c r="IW71" s="402"/>
      <c r="IX71" s="402"/>
      <c r="IY71" s="402"/>
      <c r="IZ71" s="402"/>
      <c r="JA71" s="402"/>
      <c r="JB71" s="402"/>
      <c r="JC71" s="402"/>
      <c r="JD71" s="402"/>
      <c r="JE71" s="402"/>
      <c r="JF71" s="402"/>
      <c r="JG71" s="402"/>
      <c r="JH71" s="402"/>
      <c r="JI71" s="402"/>
      <c r="JJ71" s="402"/>
      <c r="JK71" s="402"/>
      <c r="JL71" s="402"/>
      <c r="JM71" s="402"/>
      <c r="JN71" s="402"/>
      <c r="JO71" s="402"/>
      <c r="JP71" s="402"/>
      <c r="JQ71" s="402"/>
      <c r="JR71" s="402"/>
      <c r="JS71" s="402"/>
      <c r="JT71" s="402"/>
      <c r="JU71" s="402"/>
      <c r="JV71" s="402"/>
      <c r="JW71" s="402"/>
      <c r="JX71" s="402"/>
      <c r="JY71" s="402"/>
      <c r="JZ71" s="402"/>
      <c r="KA71" s="402"/>
      <c r="KB71" s="402"/>
      <c r="KC71" s="402"/>
      <c r="KD71" s="402"/>
      <c r="KE71" s="402"/>
      <c r="KF71" s="402"/>
      <c r="KG71" s="402"/>
      <c r="KH71" s="402"/>
      <c r="KI71" s="402"/>
      <c r="KJ71" s="402"/>
      <c r="KK71" s="402"/>
      <c r="KL71" s="402"/>
      <c r="KM71" s="402"/>
      <c r="KN71" s="402"/>
      <c r="KO71" s="402"/>
      <c r="KP71" s="402"/>
      <c r="KQ71" s="402"/>
      <c r="KR71" s="402"/>
      <c r="KS71" s="402"/>
      <c r="KT71" s="402"/>
      <c r="KU71" s="402"/>
      <c r="KV71" s="402"/>
      <c r="KW71" s="402"/>
      <c r="KX71" s="402"/>
      <c r="KY71" s="402"/>
      <c r="KZ71" s="402"/>
      <c r="LA71" s="402"/>
      <c r="LB71" s="402"/>
      <c r="LC71" s="402"/>
      <c r="LD71" s="402"/>
      <c r="LE71" s="402"/>
      <c r="LF71" s="402"/>
      <c r="LG71" s="402"/>
      <c r="LH71" s="402"/>
      <c r="LI71" s="402"/>
      <c r="LJ71" s="402"/>
      <c r="LK71" s="402"/>
      <c r="LL71" s="402"/>
      <c r="LM71" s="402"/>
      <c r="LN71" s="402"/>
      <c r="LO71" s="402"/>
      <c r="LP71" s="402"/>
      <c r="LQ71" s="402"/>
      <c r="LR71" s="402"/>
      <c r="LS71" s="402"/>
      <c r="LT71" s="402"/>
      <c r="LU71" s="402"/>
      <c r="LV71" s="402"/>
      <c r="LW71" s="402"/>
      <c r="LX71" s="402"/>
      <c r="LY71" s="402"/>
      <c r="LZ71" s="402"/>
      <c r="MA71" s="402"/>
      <c r="MB71" s="402"/>
      <c r="MC71" s="402"/>
      <c r="MD71" s="402"/>
      <c r="ME71" s="402"/>
      <c r="MF71" s="402"/>
      <c r="MG71" s="402"/>
      <c r="MH71" s="402"/>
      <c r="MI71" s="402"/>
      <c r="MJ71" s="402"/>
      <c r="MK71" s="402"/>
      <c r="ML71" s="402"/>
      <c r="MM71" s="402"/>
      <c r="MN71" s="402"/>
      <c r="MO71" s="402"/>
      <c r="MP71" s="402"/>
      <c r="MQ71" s="402"/>
      <c r="MR71" s="402"/>
      <c r="MS71" s="402"/>
      <c r="MT71" s="402"/>
      <c r="MU71" s="402"/>
      <c r="MV71" s="402"/>
      <c r="MW71" s="402"/>
      <c r="MX71" s="402"/>
      <c r="MY71" s="402"/>
      <c r="MZ71" s="402"/>
      <c r="NA71" s="402"/>
      <c r="NB71" s="402"/>
      <c r="NC71" s="402"/>
      <c r="ND71" s="402"/>
      <c r="NE71" s="402"/>
      <c r="NF71" s="402"/>
      <c r="NG71" s="402"/>
      <c r="NH71" s="402"/>
      <c r="NI71" s="402"/>
      <c r="NJ71" s="402"/>
      <c r="NK71" s="402"/>
      <c r="NL71" s="402"/>
      <c r="NM71" s="402"/>
      <c r="NN71" s="402"/>
      <c r="NO71" s="402"/>
      <c r="NP71" s="402"/>
      <c r="NQ71" s="402"/>
      <c r="NR71" s="402"/>
      <c r="NS71" s="402"/>
      <c r="NT71" s="402"/>
      <c r="NU71" s="402"/>
      <c r="NV71" s="402"/>
      <c r="NW71" s="402"/>
      <c r="NX71" s="402"/>
      <c r="NY71" s="402"/>
      <c r="NZ71" s="402"/>
      <c r="OA71" s="402"/>
      <c r="OB71" s="402"/>
      <c r="OC71" s="402"/>
      <c r="OD71" s="402"/>
      <c r="OE71" s="402"/>
      <c r="OF71" s="402"/>
      <c r="OG71" s="402"/>
      <c r="OH71" s="402"/>
      <c r="OI71" s="402"/>
      <c r="OJ71" s="402"/>
      <c r="OK71" s="402"/>
      <c r="OL71" s="402"/>
      <c r="OM71" s="402"/>
      <c r="ON71" s="402"/>
      <c r="OO71" s="402"/>
      <c r="OP71" s="402"/>
      <c r="OQ71" s="402"/>
      <c r="OR71" s="402"/>
      <c r="OS71" s="402"/>
      <c r="OT71" s="402"/>
      <c r="OU71" s="402"/>
      <c r="OV71" s="402"/>
      <c r="OW71" s="402"/>
      <c r="OX71" s="402"/>
      <c r="OY71" s="402"/>
      <c r="OZ71" s="402"/>
      <c r="PA71" s="402"/>
      <c r="PB71" s="402"/>
      <c r="PC71" s="402"/>
      <c r="PD71" s="402"/>
      <c r="PE71" s="402"/>
      <c r="PF71" s="402"/>
      <c r="PG71" s="402"/>
      <c r="PH71" s="402"/>
      <c r="PI71" s="402"/>
      <c r="PJ71" s="402"/>
      <c r="PK71" s="402"/>
      <c r="PL71" s="402"/>
      <c r="PM71" s="402"/>
      <c r="PN71" s="402"/>
      <c r="PO71" s="402"/>
      <c r="PP71" s="402"/>
      <c r="PQ71" s="402"/>
      <c r="PR71" s="402"/>
      <c r="PS71" s="402"/>
      <c r="PT71" s="402"/>
      <c r="PU71" s="402"/>
      <c r="PV71" s="402"/>
      <c r="PW71" s="402"/>
      <c r="PX71" s="402"/>
      <c r="PY71" s="402"/>
      <c r="PZ71" s="402"/>
      <c r="QA71" s="402"/>
      <c r="QB71" s="402"/>
      <c r="QC71" s="402"/>
      <c r="QD71" s="402"/>
      <c r="QE71" s="402"/>
      <c r="QF71" s="402"/>
      <c r="QG71" s="402"/>
      <c r="QH71" s="402"/>
      <c r="QI71" s="402"/>
      <c r="QJ71" s="402"/>
      <c r="QK71" s="402"/>
      <c r="QL71" s="402"/>
      <c r="QM71" s="402"/>
      <c r="QN71" s="402"/>
      <c r="QO71" s="402"/>
      <c r="QP71" s="402"/>
      <c r="QQ71" s="402"/>
      <c r="QR71" s="402"/>
      <c r="QS71" s="402"/>
      <c r="QT71" s="402"/>
      <c r="QU71" s="402"/>
      <c r="QV71" s="402"/>
      <c r="QW71" s="402"/>
      <c r="QX71" s="402"/>
      <c r="QY71" s="402"/>
      <c r="QZ71" s="402"/>
      <c r="RA71" s="402"/>
      <c r="RB71" s="402"/>
      <c r="RC71" s="402"/>
      <c r="RD71" s="402"/>
      <c r="RE71" s="402"/>
      <c r="RF71" s="402"/>
      <c r="RG71" s="402"/>
      <c r="RH71" s="402"/>
      <c r="RI71" s="402"/>
      <c r="RJ71" s="402"/>
      <c r="RK71" s="402"/>
      <c r="RL71" s="402"/>
      <c r="RM71" s="402"/>
      <c r="RN71" s="402"/>
      <c r="RO71" s="402"/>
      <c r="RP71" s="402"/>
      <c r="RQ71" s="402"/>
      <c r="RR71" s="402"/>
      <c r="RS71" s="402"/>
      <c r="RT71" s="402"/>
      <c r="RU71" s="402"/>
      <c r="RV71" s="402"/>
      <c r="RW71" s="402"/>
      <c r="RX71" s="402"/>
      <c r="RY71" s="402"/>
      <c r="RZ71" s="402"/>
      <c r="SA71" s="402"/>
      <c r="SB71" s="402"/>
      <c r="SC71" s="402"/>
      <c r="SD71" s="402"/>
      <c r="SE71" s="402"/>
      <c r="SF71" s="402"/>
      <c r="SG71" s="402"/>
      <c r="SH71" s="402"/>
      <c r="SI71" s="402"/>
      <c r="SJ71" s="402"/>
      <c r="SK71" s="402"/>
      <c r="SL71" s="402"/>
      <c r="SM71" s="402"/>
      <c r="SN71" s="402"/>
      <c r="SO71" s="402"/>
      <c r="SP71" s="402"/>
      <c r="SQ71" s="402"/>
      <c r="SR71" s="402"/>
      <c r="SS71" s="402"/>
      <c r="ST71" s="402"/>
      <c r="SU71" s="402"/>
      <c r="SV71" s="402"/>
      <c r="SW71" s="402"/>
      <c r="SX71" s="402"/>
      <c r="SY71" s="402"/>
      <c r="SZ71" s="402"/>
      <c r="TA71" s="402"/>
      <c r="TB71" s="402"/>
      <c r="TC71" s="402"/>
      <c r="TD71" s="402"/>
      <c r="TE71" s="402"/>
      <c r="TF71" s="402"/>
      <c r="TG71" s="402"/>
      <c r="TH71" s="402"/>
      <c r="TI71" s="402"/>
      <c r="TJ71" s="402"/>
      <c r="TK71" s="402"/>
      <c r="TL71" s="402"/>
      <c r="TM71" s="402"/>
      <c r="TN71" s="402"/>
      <c r="TO71" s="402"/>
      <c r="TP71" s="402"/>
      <c r="TQ71" s="402"/>
      <c r="TR71" s="402"/>
      <c r="TS71" s="402"/>
      <c r="TT71" s="402"/>
      <c r="TU71" s="402"/>
      <c r="TV71" s="402"/>
      <c r="TW71" s="402"/>
      <c r="TX71" s="402"/>
      <c r="TY71" s="402"/>
      <c r="TZ71" s="402"/>
      <c r="UA71" s="402"/>
      <c r="UB71" s="402"/>
      <c r="UC71" s="402"/>
      <c r="UD71" s="402"/>
      <c r="UE71" s="402"/>
      <c r="UF71" s="402"/>
      <c r="UG71" s="402"/>
      <c r="UH71" s="402"/>
      <c r="UI71" s="402"/>
      <c r="UJ71" s="402"/>
      <c r="UK71" s="402"/>
      <c r="UL71" s="402"/>
      <c r="UM71" s="402"/>
      <c r="UN71" s="402"/>
      <c r="UO71" s="402"/>
      <c r="UP71" s="402"/>
      <c r="UQ71" s="402"/>
      <c r="UR71" s="402"/>
      <c r="US71" s="402"/>
      <c r="UT71" s="402"/>
      <c r="UU71" s="402"/>
      <c r="UV71" s="402"/>
      <c r="UW71" s="402"/>
      <c r="UX71" s="402"/>
      <c r="UY71" s="402"/>
      <c r="UZ71" s="402"/>
      <c r="VA71" s="402"/>
      <c r="VB71" s="402"/>
      <c r="VC71" s="402"/>
      <c r="VD71" s="402"/>
      <c r="VE71" s="402"/>
      <c r="VF71" s="402"/>
      <c r="VG71" s="402"/>
      <c r="VH71" s="402"/>
      <c r="VI71" s="402"/>
      <c r="VJ71" s="402"/>
      <c r="VK71" s="402"/>
      <c r="VL71" s="402"/>
      <c r="VM71" s="402"/>
      <c r="VN71" s="402"/>
      <c r="VO71" s="402"/>
      <c r="VP71" s="402"/>
      <c r="VQ71" s="402"/>
      <c r="VR71" s="402"/>
      <c r="VS71" s="402"/>
      <c r="VT71" s="402"/>
      <c r="VU71" s="402"/>
      <c r="VV71" s="402"/>
      <c r="VW71" s="402"/>
      <c r="VX71" s="402"/>
      <c r="VY71" s="402"/>
      <c r="VZ71" s="402"/>
      <c r="WA71" s="402"/>
      <c r="WB71" s="402"/>
      <c r="WC71" s="402"/>
      <c r="WD71" s="402"/>
      <c r="WE71" s="402"/>
      <c r="WF71" s="402"/>
      <c r="WG71" s="402"/>
      <c r="WH71" s="402"/>
      <c r="WI71" s="402"/>
      <c r="WJ71" s="402"/>
      <c r="WK71" s="402"/>
      <c r="WL71" s="402"/>
      <c r="WM71" s="402"/>
      <c r="WN71" s="402"/>
      <c r="WO71" s="402"/>
      <c r="WP71" s="402"/>
      <c r="WQ71" s="402"/>
      <c r="WR71" s="402"/>
      <c r="WS71" s="402"/>
      <c r="WT71" s="402"/>
      <c r="WU71" s="402"/>
      <c r="WV71" s="402"/>
      <c r="WW71" s="402"/>
      <c r="WX71" s="402"/>
      <c r="WY71" s="402"/>
      <c r="WZ71" s="402"/>
      <c r="XA71" s="402"/>
      <c r="XB71" s="402"/>
      <c r="XC71" s="402"/>
      <c r="XD71" s="402"/>
      <c r="XE71" s="402"/>
      <c r="XF71" s="402"/>
      <c r="XG71" s="402"/>
      <c r="XH71" s="402"/>
      <c r="XI71" s="402"/>
      <c r="XJ71" s="402"/>
      <c r="XK71" s="402"/>
      <c r="XL71" s="402"/>
      <c r="XM71" s="402"/>
      <c r="XN71" s="402"/>
      <c r="XO71" s="402"/>
      <c r="XP71" s="402"/>
      <c r="XQ71" s="402"/>
      <c r="XR71" s="402"/>
      <c r="XS71" s="402"/>
      <c r="XT71" s="402"/>
      <c r="XU71" s="402"/>
      <c r="XV71" s="402"/>
      <c r="XW71" s="402"/>
      <c r="XX71" s="402"/>
      <c r="XY71" s="402"/>
      <c r="XZ71" s="402"/>
      <c r="YA71" s="402"/>
      <c r="YB71" s="402"/>
      <c r="YC71" s="402"/>
      <c r="YD71" s="402"/>
      <c r="YE71" s="402"/>
      <c r="YF71" s="402"/>
      <c r="YG71" s="402"/>
      <c r="YH71" s="402"/>
      <c r="YI71" s="402"/>
      <c r="YJ71" s="402"/>
      <c r="YK71" s="402"/>
      <c r="YL71" s="402"/>
      <c r="YM71" s="402"/>
      <c r="YN71" s="402"/>
      <c r="YO71" s="402"/>
      <c r="YP71" s="402"/>
      <c r="YQ71" s="402"/>
      <c r="YR71" s="402"/>
      <c r="YS71" s="402"/>
      <c r="YT71" s="402"/>
      <c r="YU71" s="402"/>
      <c r="YV71" s="402"/>
      <c r="YW71" s="402"/>
      <c r="YX71" s="402"/>
      <c r="YY71" s="402"/>
      <c r="YZ71" s="402"/>
      <c r="ZA71" s="402"/>
      <c r="ZB71" s="402"/>
      <c r="ZC71" s="402"/>
      <c r="ZD71" s="402"/>
      <c r="ZE71" s="402"/>
      <c r="ZF71" s="402"/>
      <c r="ZG71" s="402"/>
      <c r="ZH71" s="402"/>
      <c r="ZI71" s="402"/>
      <c r="ZJ71" s="402"/>
      <c r="ZK71" s="402"/>
      <c r="ZL71" s="402"/>
      <c r="ZM71" s="402"/>
      <c r="ZN71" s="402"/>
      <c r="ZO71" s="402"/>
      <c r="ZP71" s="402"/>
      <c r="ZQ71" s="402"/>
      <c r="ZR71" s="402"/>
      <c r="ZS71" s="402"/>
      <c r="ZT71" s="402"/>
      <c r="ZU71" s="402"/>
      <c r="ZV71" s="402"/>
      <c r="ZW71" s="402"/>
      <c r="ZX71" s="402"/>
      <c r="ZY71" s="402"/>
      <c r="ZZ71" s="402"/>
      <c r="AAA71" s="402"/>
      <c r="AAB71" s="402"/>
      <c r="AAC71" s="402"/>
      <c r="AAD71" s="402"/>
      <c r="AAE71" s="402"/>
      <c r="AAF71" s="402"/>
      <c r="AAG71" s="402"/>
      <c r="AAH71" s="402"/>
      <c r="AAI71" s="402"/>
      <c r="AAJ71" s="402"/>
      <c r="AAK71" s="402"/>
      <c r="AAL71" s="402"/>
      <c r="AAM71" s="402"/>
      <c r="AAN71" s="402"/>
      <c r="AAO71" s="402"/>
      <c r="AAP71" s="402"/>
      <c r="AAQ71" s="402"/>
      <c r="AAR71" s="402"/>
      <c r="AAS71" s="402"/>
      <c r="AAT71" s="402"/>
      <c r="AAU71" s="402"/>
      <c r="AAV71" s="402"/>
      <c r="AAW71" s="402"/>
      <c r="AAX71" s="402"/>
      <c r="AAY71" s="402"/>
      <c r="AAZ71" s="402"/>
      <c r="ABA71" s="402"/>
      <c r="ABB71" s="402"/>
      <c r="ABC71" s="402"/>
      <c r="ABD71" s="402"/>
      <c r="ABE71" s="402"/>
      <c r="ABF71" s="402"/>
      <c r="ABG71" s="402"/>
      <c r="ABH71" s="402"/>
      <c r="ABI71" s="402"/>
      <c r="ABJ71" s="402"/>
      <c r="ABK71" s="402"/>
      <c r="ABL71" s="402"/>
      <c r="ABM71" s="402"/>
      <c r="ABN71" s="402"/>
      <c r="ABO71" s="402"/>
      <c r="ABP71" s="402"/>
      <c r="ABQ71" s="402"/>
      <c r="ABR71" s="402"/>
      <c r="ABS71" s="402"/>
      <c r="ABT71" s="402"/>
      <c r="ABU71" s="402"/>
      <c r="ABV71" s="402"/>
      <c r="ABW71" s="402"/>
      <c r="ABX71" s="402"/>
      <c r="ABY71" s="402"/>
      <c r="ABZ71" s="402"/>
      <c r="ACA71" s="402"/>
      <c r="ACB71" s="402"/>
      <c r="ACC71" s="402"/>
      <c r="ACD71" s="402"/>
      <c r="ACE71" s="402"/>
      <c r="ACF71" s="402"/>
      <c r="ACG71" s="402"/>
      <c r="ACH71" s="402"/>
      <c r="ACI71" s="402"/>
      <c r="ACJ71" s="402"/>
      <c r="ACK71" s="402"/>
      <c r="ACL71" s="402"/>
      <c r="ACM71" s="402"/>
      <c r="ACN71" s="402"/>
      <c r="ACO71" s="402"/>
      <c r="ACP71" s="402"/>
      <c r="ACQ71" s="402"/>
      <c r="ACR71" s="402"/>
      <c r="ACS71" s="402"/>
      <c r="ACT71" s="402"/>
      <c r="ACU71" s="402"/>
      <c r="ACV71" s="402"/>
      <c r="ACW71" s="402"/>
      <c r="ACX71" s="402"/>
      <c r="ACY71" s="402"/>
      <c r="ACZ71" s="402"/>
      <c r="ADA71" s="402"/>
      <c r="ADB71" s="402"/>
      <c r="ADC71" s="402"/>
      <c r="ADD71" s="402"/>
      <c r="ADE71" s="402"/>
      <c r="ADF71" s="402"/>
      <c r="ADG71" s="402"/>
      <c r="ADH71" s="402"/>
      <c r="ADI71" s="402"/>
      <c r="ADJ71" s="402"/>
      <c r="ADK71" s="402"/>
      <c r="ADL71" s="402"/>
      <c r="ADM71" s="402"/>
      <c r="ADN71" s="402"/>
      <c r="ADO71" s="402"/>
      <c r="ADP71" s="402"/>
      <c r="ADQ71" s="402"/>
      <c r="ADR71" s="402"/>
      <c r="ADS71" s="402"/>
      <c r="ADT71" s="402"/>
      <c r="ADU71" s="402"/>
      <c r="ADV71" s="402"/>
      <c r="ADW71" s="402"/>
      <c r="ADX71" s="402"/>
      <c r="ADY71" s="402"/>
      <c r="ADZ71" s="402"/>
      <c r="AEA71" s="402"/>
      <c r="AEB71" s="402"/>
      <c r="AEC71" s="402"/>
      <c r="AED71" s="402"/>
      <c r="AEE71" s="402"/>
      <c r="AEF71" s="402"/>
      <c r="AEG71" s="402"/>
      <c r="AEH71" s="402"/>
      <c r="AEI71" s="402"/>
      <c r="AEJ71" s="402"/>
      <c r="AEK71" s="402"/>
      <c r="AEL71" s="402"/>
      <c r="AEM71" s="402"/>
      <c r="AEN71" s="402"/>
      <c r="AEO71" s="402"/>
      <c r="AEP71" s="402"/>
      <c r="AEQ71" s="402"/>
      <c r="AER71" s="402"/>
      <c r="AES71" s="402"/>
      <c r="AET71" s="402"/>
      <c r="AEU71" s="402"/>
      <c r="AEV71" s="402"/>
      <c r="AEW71" s="402"/>
      <c r="AEX71" s="402"/>
      <c r="AEY71" s="402"/>
      <c r="AEZ71" s="402"/>
      <c r="AFA71" s="402"/>
      <c r="AFB71" s="402"/>
      <c r="AFC71" s="402"/>
      <c r="AFD71" s="402"/>
      <c r="AFE71" s="402"/>
      <c r="AFF71" s="402"/>
      <c r="AFG71" s="402"/>
      <c r="AFH71" s="402"/>
      <c r="AFI71" s="402"/>
      <c r="AFJ71" s="402"/>
      <c r="AFK71" s="402"/>
      <c r="AFL71" s="402"/>
      <c r="AFM71" s="402"/>
      <c r="AFN71" s="402"/>
      <c r="AFO71" s="402"/>
      <c r="AFP71" s="402"/>
      <c r="AFQ71" s="402"/>
      <c r="AFR71" s="402"/>
      <c r="AFS71" s="402"/>
      <c r="AFT71" s="402"/>
      <c r="AFU71" s="402"/>
      <c r="AFV71" s="402"/>
      <c r="AFW71" s="402"/>
      <c r="AFX71" s="402"/>
      <c r="AFY71" s="402"/>
      <c r="AFZ71" s="402"/>
      <c r="AGA71" s="402"/>
      <c r="AGB71" s="402"/>
      <c r="AGC71" s="402"/>
      <c r="AGD71" s="402"/>
      <c r="AGE71" s="402"/>
      <c r="AGF71" s="402"/>
      <c r="AGG71" s="402"/>
      <c r="AGH71" s="402"/>
      <c r="AGI71" s="402"/>
      <c r="AGJ71" s="402"/>
      <c r="AGK71" s="402"/>
      <c r="AGL71" s="402"/>
      <c r="AGM71" s="402"/>
      <c r="AGN71" s="402"/>
      <c r="AGO71" s="402"/>
      <c r="AGP71" s="402"/>
      <c r="AGQ71" s="402"/>
      <c r="AGR71" s="402"/>
      <c r="AGS71" s="402"/>
      <c r="AGT71" s="402"/>
      <c r="AGU71" s="402"/>
      <c r="AGV71" s="402"/>
      <c r="AGW71" s="402"/>
      <c r="AGX71" s="402"/>
      <c r="AGY71" s="402"/>
      <c r="AGZ71" s="402"/>
      <c r="AHA71" s="402"/>
      <c r="AHB71" s="402"/>
      <c r="AHC71" s="402"/>
      <c r="AHD71" s="402"/>
      <c r="AHE71" s="402"/>
      <c r="AHF71" s="402"/>
      <c r="AHG71" s="402"/>
      <c r="AHH71" s="402"/>
      <c r="AHI71" s="402"/>
      <c r="AHJ71" s="402"/>
      <c r="AHK71" s="402"/>
      <c r="AHL71" s="402"/>
      <c r="AHM71" s="402"/>
      <c r="AHN71" s="402"/>
      <c r="AHO71" s="402"/>
      <c r="AHP71" s="402"/>
      <c r="AHQ71" s="402"/>
      <c r="AHR71" s="402"/>
      <c r="AHS71" s="402"/>
      <c r="AHT71" s="402"/>
      <c r="AHU71" s="402"/>
      <c r="AHV71" s="402"/>
      <c r="AHW71" s="402"/>
      <c r="AHX71" s="402"/>
      <c r="AHY71" s="402"/>
      <c r="AHZ71" s="402"/>
      <c r="AIA71" s="402"/>
      <c r="AIB71" s="402"/>
      <c r="AIC71" s="402"/>
      <c r="AID71" s="402"/>
      <c r="AIE71" s="402"/>
      <c r="AIF71" s="402"/>
      <c r="AIG71" s="402"/>
      <c r="AIH71" s="402"/>
      <c r="AII71" s="402"/>
      <c r="AIJ71" s="402"/>
      <c r="AIK71" s="402"/>
      <c r="AIL71" s="402"/>
      <c r="AIM71" s="402"/>
      <c r="AIN71" s="402"/>
      <c r="AIO71" s="402"/>
      <c r="AIP71" s="402"/>
      <c r="AIQ71" s="402"/>
      <c r="AIR71" s="402"/>
      <c r="AIS71" s="402"/>
      <c r="AIT71" s="402"/>
      <c r="AIU71" s="402"/>
      <c r="AIV71" s="402"/>
      <c r="AIW71" s="402"/>
      <c r="AIX71" s="402"/>
      <c r="AIY71" s="402"/>
      <c r="AIZ71" s="402"/>
      <c r="AJA71" s="402"/>
      <c r="AJB71" s="402"/>
      <c r="AJC71" s="402"/>
      <c r="AJD71" s="402"/>
      <c r="AJE71" s="402"/>
      <c r="AJF71" s="402"/>
      <c r="AJG71" s="402"/>
      <c r="AJH71" s="402"/>
      <c r="AJI71" s="402"/>
      <c r="AJJ71" s="402"/>
      <c r="AJK71" s="402"/>
      <c r="AJL71" s="402"/>
      <c r="AJM71" s="402"/>
      <c r="AJN71" s="402"/>
      <c r="AJO71" s="402"/>
      <c r="AJP71" s="402"/>
      <c r="AJQ71" s="402"/>
      <c r="AJR71" s="402"/>
      <c r="AJS71" s="402"/>
      <c r="AJT71" s="402"/>
      <c r="AJU71" s="402"/>
      <c r="AJV71" s="402"/>
      <c r="AJW71" s="402"/>
      <c r="AJX71" s="402"/>
      <c r="AJY71" s="402"/>
      <c r="AJZ71" s="402"/>
      <c r="AKA71" s="402"/>
      <c r="AKB71" s="402"/>
      <c r="AKC71" s="402"/>
      <c r="AKD71" s="402"/>
      <c r="AKE71" s="402"/>
      <c r="AKF71" s="402"/>
      <c r="AKG71" s="402"/>
      <c r="AKH71" s="402"/>
      <c r="AKI71" s="402"/>
      <c r="AKJ71" s="402"/>
      <c r="AKK71" s="402"/>
      <c r="AKL71" s="402"/>
      <c r="AKM71" s="402"/>
      <c r="AKN71" s="402"/>
      <c r="AKO71" s="402"/>
      <c r="AKP71" s="402"/>
      <c r="AKQ71" s="402"/>
      <c r="AKR71" s="402"/>
      <c r="AKS71" s="402"/>
      <c r="AKT71" s="402"/>
      <c r="AKU71" s="402"/>
      <c r="AKV71" s="402"/>
      <c r="AKW71" s="402"/>
      <c r="AKX71" s="402"/>
      <c r="AKY71" s="402"/>
      <c r="AKZ71" s="402"/>
      <c r="ALA71" s="402"/>
      <c r="ALB71" s="402"/>
      <c r="ALC71" s="402"/>
      <c r="ALD71" s="402"/>
      <c r="ALE71" s="402"/>
      <c r="ALF71" s="402"/>
      <c r="ALG71" s="402"/>
      <c r="ALH71" s="402"/>
      <c r="ALI71" s="402"/>
      <c r="ALJ71" s="402"/>
      <c r="ALK71" s="402"/>
      <c r="ALL71" s="402"/>
      <c r="ALM71" s="402"/>
      <c r="ALN71" s="402"/>
      <c r="ALO71" s="402"/>
      <c r="ALP71" s="402"/>
      <c r="ALQ71" s="402"/>
      <c r="ALR71" s="402"/>
      <c r="ALS71" s="402"/>
      <c r="ALT71" s="402"/>
      <c r="ALU71" s="402"/>
      <c r="ALV71" s="402"/>
      <c r="ALW71" s="402"/>
      <c r="ALX71" s="402"/>
      <c r="ALY71" s="402"/>
      <c r="ALZ71" s="402"/>
      <c r="AMA71" s="402"/>
      <c r="AMB71" s="402"/>
      <c r="AMC71" s="402"/>
      <c r="AMD71" s="402"/>
      <c r="AME71" s="402"/>
      <c r="AMF71" s="402"/>
      <c r="AMG71" s="402"/>
      <c r="AMH71" s="402"/>
      <c r="AMI71" s="402"/>
      <c r="AMJ71" s="402"/>
      <c r="AMK71" s="402"/>
    </row>
    <row r="72" spans="1:1025" s="415" customFormat="1" hidden="1">
      <c r="A72" s="776"/>
      <c r="B72" s="776"/>
      <c r="C72" s="776"/>
      <c r="D72" s="776"/>
      <c r="E72" s="776"/>
      <c r="F72" s="457"/>
      <c r="G72" s="425"/>
      <c r="H72" s="613"/>
      <c r="I72" s="613"/>
      <c r="J72" s="613"/>
      <c r="K72" s="613"/>
      <c r="L72" s="613"/>
      <c r="M72" s="613"/>
      <c r="N72" s="613"/>
      <c r="O72" s="613"/>
      <c r="P72" s="613"/>
      <c r="Q72" s="613"/>
      <c r="R72" s="613"/>
      <c r="S72" s="613"/>
      <c r="T72" s="425"/>
      <c r="U72" s="425"/>
      <c r="V72" s="425"/>
      <c r="W72" s="425"/>
      <c r="X72" s="425"/>
      <c r="Y72" s="425"/>
      <c r="Z72" s="425"/>
      <c r="AA72" s="425"/>
      <c r="AB72" s="425"/>
      <c r="AC72" s="402"/>
      <c r="AD72" s="402"/>
      <c r="AE72" s="402"/>
      <c r="AF72" s="402"/>
      <c r="AG72" s="402"/>
      <c r="AH72" s="402"/>
      <c r="AI72" s="402"/>
      <c r="AJ72" s="402"/>
      <c r="AK72" s="402"/>
      <c r="AL72" s="402"/>
      <c r="AM72" s="402"/>
      <c r="AN72" s="402"/>
      <c r="AO72" s="402"/>
      <c r="AP72" s="402"/>
      <c r="AQ72" s="402"/>
      <c r="AR72" s="402"/>
      <c r="AS72" s="402"/>
      <c r="AT72" s="402"/>
      <c r="AU72" s="402"/>
      <c r="AV72" s="402"/>
      <c r="AW72" s="402"/>
      <c r="AX72" s="402"/>
      <c r="AY72" s="402"/>
      <c r="AZ72" s="402"/>
      <c r="BA72" s="402"/>
      <c r="BB72" s="402"/>
      <c r="BC72" s="402"/>
      <c r="BD72" s="402"/>
      <c r="BE72" s="402"/>
      <c r="BF72" s="402"/>
      <c r="BG72" s="402"/>
      <c r="BH72" s="402"/>
      <c r="BI72" s="402"/>
      <c r="BJ72" s="402"/>
      <c r="BK72" s="402"/>
      <c r="BL72" s="402"/>
      <c r="BM72" s="402"/>
      <c r="BN72" s="402"/>
      <c r="BO72" s="402"/>
      <c r="BP72" s="402"/>
      <c r="BQ72" s="402"/>
      <c r="BR72" s="402"/>
      <c r="BS72" s="402"/>
      <c r="BT72" s="402"/>
      <c r="BU72" s="402"/>
      <c r="BV72" s="402"/>
      <c r="BW72" s="402"/>
      <c r="BX72" s="402"/>
      <c r="BY72" s="402"/>
      <c r="BZ72" s="402"/>
      <c r="CA72" s="402"/>
      <c r="CB72" s="402"/>
      <c r="CC72" s="402"/>
      <c r="CD72" s="402"/>
      <c r="CE72" s="402"/>
      <c r="CF72" s="402"/>
      <c r="CG72" s="402"/>
      <c r="CH72" s="402"/>
      <c r="CI72" s="402"/>
      <c r="CJ72" s="402"/>
      <c r="CK72" s="402"/>
      <c r="CL72" s="402"/>
      <c r="CM72" s="402"/>
      <c r="CN72" s="402"/>
      <c r="CO72" s="402"/>
      <c r="CP72" s="402"/>
      <c r="CQ72" s="402"/>
      <c r="CR72" s="402"/>
      <c r="CS72" s="402"/>
      <c r="CT72" s="402"/>
      <c r="CU72" s="402"/>
      <c r="CV72" s="402"/>
      <c r="CW72" s="402"/>
      <c r="CX72" s="402"/>
      <c r="CY72" s="402"/>
      <c r="CZ72" s="402"/>
      <c r="DA72" s="402"/>
      <c r="DB72" s="402"/>
      <c r="DC72" s="402"/>
      <c r="DD72" s="402"/>
      <c r="DE72" s="402"/>
      <c r="DF72" s="402"/>
      <c r="DG72" s="402"/>
      <c r="DH72" s="402"/>
      <c r="DI72" s="402"/>
      <c r="DJ72" s="402"/>
      <c r="DK72" s="402"/>
      <c r="DL72" s="402"/>
      <c r="DM72" s="402"/>
      <c r="DN72" s="402"/>
      <c r="DO72" s="402"/>
      <c r="DP72" s="402"/>
      <c r="DQ72" s="402"/>
      <c r="DR72" s="402"/>
      <c r="DS72" s="402"/>
      <c r="DT72" s="402"/>
      <c r="DU72" s="402"/>
      <c r="DV72" s="402"/>
      <c r="DW72" s="402"/>
      <c r="DX72" s="402"/>
      <c r="DY72" s="402"/>
      <c r="DZ72" s="402"/>
      <c r="EA72" s="402"/>
      <c r="EB72" s="402"/>
      <c r="EC72" s="402"/>
      <c r="ED72" s="402"/>
      <c r="EE72" s="402"/>
      <c r="EF72" s="402"/>
      <c r="EG72" s="402"/>
      <c r="EH72" s="402"/>
      <c r="EI72" s="402"/>
      <c r="EJ72" s="402"/>
      <c r="EK72" s="402"/>
      <c r="EL72" s="402"/>
      <c r="EM72" s="402"/>
      <c r="EN72" s="402"/>
      <c r="EO72" s="402"/>
      <c r="EP72" s="402"/>
      <c r="EQ72" s="402"/>
      <c r="ER72" s="402"/>
      <c r="ES72" s="402"/>
      <c r="ET72" s="402"/>
      <c r="EU72" s="402"/>
      <c r="EV72" s="402"/>
      <c r="EW72" s="402"/>
      <c r="EX72" s="402"/>
      <c r="EY72" s="402"/>
      <c r="EZ72" s="402"/>
      <c r="FA72" s="402"/>
      <c r="FB72" s="402"/>
      <c r="FC72" s="402"/>
      <c r="FD72" s="402"/>
      <c r="FE72" s="402"/>
      <c r="FF72" s="402"/>
      <c r="FG72" s="402"/>
      <c r="FH72" s="402"/>
      <c r="FI72" s="402"/>
      <c r="FJ72" s="402"/>
      <c r="FK72" s="402"/>
      <c r="FL72" s="402"/>
      <c r="FM72" s="402"/>
      <c r="FN72" s="402"/>
      <c r="FO72" s="402"/>
      <c r="FP72" s="402"/>
      <c r="FQ72" s="402"/>
      <c r="FR72" s="402"/>
      <c r="FS72" s="402"/>
      <c r="FT72" s="402"/>
      <c r="FU72" s="402"/>
      <c r="FV72" s="402"/>
      <c r="FW72" s="402"/>
      <c r="FX72" s="402"/>
      <c r="FY72" s="402"/>
      <c r="FZ72" s="402"/>
      <c r="GA72" s="402"/>
      <c r="GB72" s="402"/>
      <c r="GC72" s="402"/>
      <c r="GD72" s="402"/>
      <c r="GE72" s="402"/>
      <c r="GF72" s="402"/>
      <c r="GG72" s="402"/>
      <c r="GH72" s="402"/>
      <c r="GI72" s="402"/>
      <c r="GJ72" s="402"/>
      <c r="GK72" s="402"/>
      <c r="GL72" s="402"/>
      <c r="GM72" s="402"/>
      <c r="GN72" s="402"/>
      <c r="GO72" s="402"/>
      <c r="GP72" s="402"/>
      <c r="GQ72" s="402"/>
      <c r="GR72" s="402"/>
      <c r="GS72" s="402"/>
      <c r="GT72" s="402"/>
      <c r="GU72" s="402"/>
      <c r="GV72" s="402"/>
      <c r="GW72" s="402"/>
      <c r="GX72" s="402"/>
      <c r="GY72" s="402"/>
      <c r="GZ72" s="402"/>
      <c r="HA72" s="402"/>
      <c r="HB72" s="402"/>
      <c r="HC72" s="402"/>
      <c r="HD72" s="402"/>
      <c r="HE72" s="402"/>
      <c r="HF72" s="402"/>
      <c r="HG72" s="402"/>
      <c r="HH72" s="402"/>
      <c r="HI72" s="402"/>
      <c r="HJ72" s="402"/>
      <c r="HK72" s="402"/>
      <c r="HL72" s="402"/>
      <c r="HM72" s="402"/>
      <c r="HN72" s="402"/>
      <c r="HO72" s="402"/>
      <c r="HP72" s="402"/>
      <c r="HQ72" s="402"/>
      <c r="HR72" s="402"/>
      <c r="HS72" s="402"/>
      <c r="HT72" s="402"/>
      <c r="HU72" s="402"/>
      <c r="HV72" s="402"/>
      <c r="HW72" s="402"/>
      <c r="HX72" s="402"/>
      <c r="HY72" s="402"/>
      <c r="HZ72" s="402"/>
      <c r="IA72" s="402"/>
      <c r="IB72" s="402"/>
      <c r="IC72" s="402"/>
      <c r="ID72" s="402"/>
      <c r="IE72" s="402"/>
      <c r="IF72" s="402"/>
      <c r="IG72" s="402"/>
      <c r="IH72" s="402"/>
      <c r="II72" s="402"/>
      <c r="IJ72" s="402"/>
      <c r="IK72" s="402"/>
      <c r="IL72" s="402"/>
      <c r="IM72" s="402"/>
      <c r="IN72" s="402"/>
      <c r="IO72" s="402"/>
      <c r="IP72" s="402"/>
      <c r="IQ72" s="402"/>
      <c r="IR72" s="402"/>
      <c r="IS72" s="402"/>
      <c r="IT72" s="402"/>
      <c r="IU72" s="402"/>
      <c r="IV72" s="402"/>
      <c r="IW72" s="402"/>
      <c r="IX72" s="402"/>
      <c r="IY72" s="402"/>
      <c r="IZ72" s="402"/>
      <c r="JA72" s="402"/>
      <c r="JB72" s="402"/>
      <c r="JC72" s="402"/>
      <c r="JD72" s="402"/>
      <c r="JE72" s="402"/>
      <c r="JF72" s="402"/>
      <c r="JG72" s="402"/>
      <c r="JH72" s="402"/>
      <c r="JI72" s="402"/>
      <c r="JJ72" s="402"/>
      <c r="JK72" s="402"/>
      <c r="JL72" s="402"/>
      <c r="JM72" s="402"/>
      <c r="JN72" s="402"/>
      <c r="JO72" s="402"/>
      <c r="JP72" s="402"/>
      <c r="JQ72" s="402"/>
      <c r="JR72" s="402"/>
      <c r="JS72" s="402"/>
      <c r="JT72" s="402"/>
      <c r="JU72" s="402"/>
      <c r="JV72" s="402"/>
      <c r="JW72" s="402"/>
      <c r="JX72" s="402"/>
      <c r="JY72" s="402"/>
      <c r="JZ72" s="402"/>
      <c r="KA72" s="402"/>
      <c r="KB72" s="402"/>
      <c r="KC72" s="402"/>
      <c r="KD72" s="402"/>
      <c r="KE72" s="402"/>
      <c r="KF72" s="402"/>
      <c r="KG72" s="402"/>
      <c r="KH72" s="402"/>
      <c r="KI72" s="402"/>
      <c r="KJ72" s="402"/>
      <c r="KK72" s="402"/>
      <c r="KL72" s="402"/>
      <c r="KM72" s="402"/>
      <c r="KN72" s="402"/>
      <c r="KO72" s="402"/>
      <c r="KP72" s="402"/>
      <c r="KQ72" s="402"/>
      <c r="KR72" s="402"/>
      <c r="KS72" s="402"/>
      <c r="KT72" s="402"/>
      <c r="KU72" s="402"/>
      <c r="KV72" s="402"/>
      <c r="KW72" s="402"/>
      <c r="KX72" s="402"/>
      <c r="KY72" s="402"/>
      <c r="KZ72" s="402"/>
      <c r="LA72" s="402"/>
      <c r="LB72" s="402"/>
      <c r="LC72" s="402"/>
      <c r="LD72" s="402"/>
      <c r="LE72" s="402"/>
      <c r="LF72" s="402"/>
      <c r="LG72" s="402"/>
      <c r="LH72" s="402"/>
      <c r="LI72" s="402"/>
      <c r="LJ72" s="402"/>
      <c r="LK72" s="402"/>
      <c r="LL72" s="402"/>
      <c r="LM72" s="402"/>
      <c r="LN72" s="402"/>
      <c r="LO72" s="402"/>
      <c r="LP72" s="402"/>
      <c r="LQ72" s="402"/>
      <c r="LR72" s="402"/>
      <c r="LS72" s="402"/>
      <c r="LT72" s="402"/>
      <c r="LU72" s="402"/>
      <c r="LV72" s="402"/>
      <c r="LW72" s="402"/>
      <c r="LX72" s="402"/>
      <c r="LY72" s="402"/>
      <c r="LZ72" s="402"/>
      <c r="MA72" s="402"/>
      <c r="MB72" s="402"/>
      <c r="MC72" s="402"/>
      <c r="MD72" s="402"/>
      <c r="ME72" s="402"/>
      <c r="MF72" s="402"/>
      <c r="MG72" s="402"/>
      <c r="MH72" s="402"/>
      <c r="MI72" s="402"/>
      <c r="MJ72" s="402"/>
      <c r="MK72" s="402"/>
      <c r="ML72" s="402"/>
      <c r="MM72" s="402"/>
      <c r="MN72" s="402"/>
      <c r="MO72" s="402"/>
      <c r="MP72" s="402"/>
      <c r="MQ72" s="402"/>
      <c r="MR72" s="402"/>
      <c r="MS72" s="402"/>
      <c r="MT72" s="402"/>
      <c r="MU72" s="402"/>
      <c r="MV72" s="402"/>
      <c r="MW72" s="402"/>
      <c r="MX72" s="402"/>
      <c r="MY72" s="402"/>
      <c r="MZ72" s="402"/>
      <c r="NA72" s="402"/>
      <c r="NB72" s="402"/>
      <c r="NC72" s="402"/>
      <c r="ND72" s="402"/>
      <c r="NE72" s="402"/>
      <c r="NF72" s="402"/>
      <c r="NG72" s="402"/>
      <c r="NH72" s="402"/>
      <c r="NI72" s="402"/>
      <c r="NJ72" s="402"/>
      <c r="NK72" s="402"/>
      <c r="NL72" s="402"/>
      <c r="NM72" s="402"/>
      <c r="NN72" s="402"/>
      <c r="NO72" s="402"/>
      <c r="NP72" s="402"/>
      <c r="NQ72" s="402"/>
      <c r="NR72" s="402"/>
      <c r="NS72" s="402"/>
      <c r="NT72" s="402"/>
      <c r="NU72" s="402"/>
      <c r="NV72" s="402"/>
      <c r="NW72" s="402"/>
      <c r="NX72" s="402"/>
      <c r="NY72" s="402"/>
      <c r="NZ72" s="402"/>
      <c r="OA72" s="402"/>
      <c r="OB72" s="402"/>
      <c r="OC72" s="402"/>
      <c r="OD72" s="402"/>
      <c r="OE72" s="402"/>
      <c r="OF72" s="402"/>
      <c r="OG72" s="402"/>
      <c r="OH72" s="402"/>
      <c r="OI72" s="402"/>
      <c r="OJ72" s="402"/>
      <c r="OK72" s="402"/>
      <c r="OL72" s="402"/>
      <c r="OM72" s="402"/>
      <c r="ON72" s="402"/>
      <c r="OO72" s="402"/>
      <c r="OP72" s="402"/>
      <c r="OQ72" s="402"/>
      <c r="OR72" s="402"/>
      <c r="OS72" s="402"/>
      <c r="OT72" s="402"/>
      <c r="OU72" s="402"/>
      <c r="OV72" s="402"/>
      <c r="OW72" s="402"/>
      <c r="OX72" s="402"/>
      <c r="OY72" s="402"/>
      <c r="OZ72" s="402"/>
      <c r="PA72" s="402"/>
      <c r="PB72" s="402"/>
      <c r="PC72" s="402"/>
      <c r="PD72" s="402"/>
      <c r="PE72" s="402"/>
      <c r="PF72" s="402"/>
      <c r="PG72" s="402"/>
      <c r="PH72" s="402"/>
      <c r="PI72" s="402"/>
      <c r="PJ72" s="402"/>
      <c r="PK72" s="402"/>
      <c r="PL72" s="402"/>
      <c r="PM72" s="402"/>
      <c r="PN72" s="402"/>
      <c r="PO72" s="402"/>
      <c r="PP72" s="402"/>
      <c r="PQ72" s="402"/>
      <c r="PR72" s="402"/>
      <c r="PS72" s="402"/>
      <c r="PT72" s="402"/>
      <c r="PU72" s="402"/>
      <c r="PV72" s="402"/>
      <c r="PW72" s="402"/>
      <c r="PX72" s="402"/>
      <c r="PY72" s="402"/>
      <c r="PZ72" s="402"/>
      <c r="QA72" s="402"/>
      <c r="QB72" s="402"/>
      <c r="QC72" s="402"/>
      <c r="QD72" s="402"/>
      <c r="QE72" s="402"/>
      <c r="QF72" s="402"/>
      <c r="QG72" s="402"/>
      <c r="QH72" s="402"/>
      <c r="QI72" s="402"/>
      <c r="QJ72" s="402"/>
      <c r="QK72" s="402"/>
      <c r="QL72" s="402"/>
      <c r="QM72" s="402"/>
      <c r="QN72" s="402"/>
      <c r="QO72" s="402"/>
      <c r="QP72" s="402"/>
      <c r="QQ72" s="402"/>
      <c r="QR72" s="402"/>
      <c r="QS72" s="402"/>
      <c r="QT72" s="402"/>
      <c r="QU72" s="402"/>
      <c r="QV72" s="402"/>
      <c r="QW72" s="402"/>
      <c r="QX72" s="402"/>
      <c r="QY72" s="402"/>
      <c r="QZ72" s="402"/>
      <c r="RA72" s="402"/>
      <c r="RB72" s="402"/>
      <c r="RC72" s="402"/>
      <c r="RD72" s="402"/>
      <c r="RE72" s="402"/>
      <c r="RF72" s="402"/>
      <c r="RG72" s="402"/>
      <c r="RH72" s="402"/>
      <c r="RI72" s="402"/>
      <c r="RJ72" s="402"/>
      <c r="RK72" s="402"/>
      <c r="RL72" s="402"/>
      <c r="RM72" s="402"/>
      <c r="RN72" s="402"/>
      <c r="RO72" s="402"/>
      <c r="RP72" s="402"/>
      <c r="RQ72" s="402"/>
      <c r="RR72" s="402"/>
      <c r="RS72" s="402"/>
      <c r="RT72" s="402"/>
      <c r="RU72" s="402"/>
      <c r="RV72" s="402"/>
      <c r="RW72" s="402"/>
      <c r="RX72" s="402"/>
      <c r="RY72" s="402"/>
      <c r="RZ72" s="402"/>
      <c r="SA72" s="402"/>
      <c r="SB72" s="402"/>
      <c r="SC72" s="402"/>
      <c r="SD72" s="402"/>
      <c r="SE72" s="402"/>
      <c r="SF72" s="402"/>
      <c r="SG72" s="402"/>
      <c r="SH72" s="402"/>
      <c r="SI72" s="402"/>
      <c r="SJ72" s="402"/>
      <c r="SK72" s="402"/>
      <c r="SL72" s="402"/>
      <c r="SM72" s="402"/>
      <c r="SN72" s="402"/>
      <c r="SO72" s="402"/>
      <c r="SP72" s="402"/>
      <c r="SQ72" s="402"/>
      <c r="SR72" s="402"/>
      <c r="SS72" s="402"/>
      <c r="ST72" s="402"/>
      <c r="SU72" s="402"/>
      <c r="SV72" s="402"/>
      <c r="SW72" s="402"/>
      <c r="SX72" s="402"/>
      <c r="SY72" s="402"/>
      <c r="SZ72" s="402"/>
      <c r="TA72" s="402"/>
      <c r="TB72" s="402"/>
      <c r="TC72" s="402"/>
      <c r="TD72" s="402"/>
      <c r="TE72" s="402"/>
      <c r="TF72" s="402"/>
      <c r="TG72" s="402"/>
      <c r="TH72" s="402"/>
      <c r="TI72" s="402"/>
      <c r="TJ72" s="402"/>
      <c r="TK72" s="402"/>
      <c r="TL72" s="402"/>
      <c r="TM72" s="402"/>
      <c r="TN72" s="402"/>
      <c r="TO72" s="402"/>
      <c r="TP72" s="402"/>
      <c r="TQ72" s="402"/>
      <c r="TR72" s="402"/>
      <c r="TS72" s="402"/>
      <c r="TT72" s="402"/>
      <c r="TU72" s="402"/>
      <c r="TV72" s="402"/>
      <c r="TW72" s="402"/>
      <c r="TX72" s="402"/>
      <c r="TY72" s="402"/>
      <c r="TZ72" s="402"/>
      <c r="UA72" s="402"/>
      <c r="UB72" s="402"/>
      <c r="UC72" s="402"/>
      <c r="UD72" s="402"/>
      <c r="UE72" s="402"/>
      <c r="UF72" s="402"/>
      <c r="UG72" s="402"/>
      <c r="UH72" s="402"/>
      <c r="UI72" s="402"/>
      <c r="UJ72" s="402"/>
      <c r="UK72" s="402"/>
      <c r="UL72" s="402"/>
      <c r="UM72" s="402"/>
      <c r="UN72" s="402"/>
      <c r="UO72" s="402"/>
      <c r="UP72" s="402"/>
      <c r="UQ72" s="402"/>
      <c r="UR72" s="402"/>
      <c r="US72" s="402"/>
      <c r="UT72" s="402"/>
      <c r="UU72" s="402"/>
      <c r="UV72" s="402"/>
      <c r="UW72" s="402"/>
      <c r="UX72" s="402"/>
      <c r="UY72" s="402"/>
      <c r="UZ72" s="402"/>
      <c r="VA72" s="402"/>
      <c r="VB72" s="402"/>
      <c r="VC72" s="402"/>
      <c r="VD72" s="402"/>
      <c r="VE72" s="402"/>
      <c r="VF72" s="402"/>
      <c r="VG72" s="402"/>
      <c r="VH72" s="402"/>
      <c r="VI72" s="402"/>
      <c r="VJ72" s="402"/>
      <c r="VK72" s="402"/>
      <c r="VL72" s="402"/>
      <c r="VM72" s="402"/>
      <c r="VN72" s="402"/>
      <c r="VO72" s="402"/>
      <c r="VP72" s="402"/>
      <c r="VQ72" s="402"/>
      <c r="VR72" s="402"/>
      <c r="VS72" s="402"/>
      <c r="VT72" s="402"/>
      <c r="VU72" s="402"/>
      <c r="VV72" s="402"/>
      <c r="VW72" s="402"/>
      <c r="VX72" s="402"/>
      <c r="VY72" s="402"/>
      <c r="VZ72" s="402"/>
      <c r="WA72" s="402"/>
      <c r="WB72" s="402"/>
      <c r="WC72" s="402"/>
      <c r="WD72" s="402"/>
      <c r="WE72" s="402"/>
      <c r="WF72" s="402"/>
      <c r="WG72" s="402"/>
      <c r="WH72" s="402"/>
      <c r="WI72" s="402"/>
      <c r="WJ72" s="402"/>
      <c r="WK72" s="402"/>
      <c r="WL72" s="402"/>
      <c r="WM72" s="402"/>
      <c r="WN72" s="402"/>
      <c r="WO72" s="402"/>
      <c r="WP72" s="402"/>
      <c r="WQ72" s="402"/>
      <c r="WR72" s="402"/>
      <c r="WS72" s="402"/>
      <c r="WT72" s="402"/>
      <c r="WU72" s="402"/>
      <c r="WV72" s="402"/>
      <c r="WW72" s="402"/>
      <c r="WX72" s="402"/>
      <c r="WY72" s="402"/>
      <c r="WZ72" s="402"/>
      <c r="XA72" s="402"/>
      <c r="XB72" s="402"/>
      <c r="XC72" s="402"/>
      <c r="XD72" s="402"/>
      <c r="XE72" s="402"/>
      <c r="XF72" s="402"/>
      <c r="XG72" s="402"/>
      <c r="XH72" s="402"/>
      <c r="XI72" s="402"/>
      <c r="XJ72" s="402"/>
      <c r="XK72" s="402"/>
      <c r="XL72" s="402"/>
      <c r="XM72" s="402"/>
      <c r="XN72" s="402"/>
      <c r="XO72" s="402"/>
      <c r="XP72" s="402"/>
      <c r="XQ72" s="402"/>
      <c r="XR72" s="402"/>
      <c r="XS72" s="402"/>
      <c r="XT72" s="402"/>
      <c r="XU72" s="402"/>
      <c r="XV72" s="402"/>
      <c r="XW72" s="402"/>
      <c r="XX72" s="402"/>
      <c r="XY72" s="402"/>
      <c r="XZ72" s="402"/>
      <c r="YA72" s="402"/>
      <c r="YB72" s="402"/>
      <c r="YC72" s="402"/>
      <c r="YD72" s="402"/>
      <c r="YE72" s="402"/>
      <c r="YF72" s="402"/>
      <c r="YG72" s="402"/>
      <c r="YH72" s="402"/>
      <c r="YI72" s="402"/>
      <c r="YJ72" s="402"/>
      <c r="YK72" s="402"/>
      <c r="YL72" s="402"/>
      <c r="YM72" s="402"/>
      <c r="YN72" s="402"/>
      <c r="YO72" s="402"/>
      <c r="YP72" s="402"/>
      <c r="YQ72" s="402"/>
      <c r="YR72" s="402"/>
      <c r="YS72" s="402"/>
      <c r="YT72" s="402"/>
      <c r="YU72" s="402"/>
      <c r="YV72" s="402"/>
      <c r="YW72" s="402"/>
      <c r="YX72" s="402"/>
      <c r="YY72" s="402"/>
      <c r="YZ72" s="402"/>
      <c r="ZA72" s="402"/>
      <c r="ZB72" s="402"/>
      <c r="ZC72" s="402"/>
      <c r="ZD72" s="402"/>
      <c r="ZE72" s="402"/>
      <c r="ZF72" s="402"/>
      <c r="ZG72" s="402"/>
      <c r="ZH72" s="402"/>
      <c r="ZI72" s="402"/>
      <c r="ZJ72" s="402"/>
      <c r="ZK72" s="402"/>
      <c r="ZL72" s="402"/>
      <c r="ZM72" s="402"/>
      <c r="ZN72" s="402"/>
      <c r="ZO72" s="402"/>
      <c r="ZP72" s="402"/>
      <c r="ZQ72" s="402"/>
      <c r="ZR72" s="402"/>
      <c r="ZS72" s="402"/>
      <c r="ZT72" s="402"/>
      <c r="ZU72" s="402"/>
      <c r="ZV72" s="402"/>
      <c r="ZW72" s="402"/>
      <c r="ZX72" s="402"/>
      <c r="ZY72" s="402"/>
      <c r="ZZ72" s="402"/>
      <c r="AAA72" s="402"/>
      <c r="AAB72" s="402"/>
      <c r="AAC72" s="402"/>
      <c r="AAD72" s="402"/>
      <c r="AAE72" s="402"/>
      <c r="AAF72" s="402"/>
      <c r="AAG72" s="402"/>
      <c r="AAH72" s="402"/>
      <c r="AAI72" s="402"/>
      <c r="AAJ72" s="402"/>
      <c r="AAK72" s="402"/>
      <c r="AAL72" s="402"/>
      <c r="AAM72" s="402"/>
      <c r="AAN72" s="402"/>
      <c r="AAO72" s="402"/>
      <c r="AAP72" s="402"/>
      <c r="AAQ72" s="402"/>
      <c r="AAR72" s="402"/>
      <c r="AAS72" s="402"/>
      <c r="AAT72" s="402"/>
      <c r="AAU72" s="402"/>
      <c r="AAV72" s="402"/>
      <c r="AAW72" s="402"/>
      <c r="AAX72" s="402"/>
      <c r="AAY72" s="402"/>
      <c r="AAZ72" s="402"/>
      <c r="ABA72" s="402"/>
      <c r="ABB72" s="402"/>
      <c r="ABC72" s="402"/>
      <c r="ABD72" s="402"/>
      <c r="ABE72" s="402"/>
      <c r="ABF72" s="402"/>
      <c r="ABG72" s="402"/>
      <c r="ABH72" s="402"/>
      <c r="ABI72" s="402"/>
      <c r="ABJ72" s="402"/>
      <c r="ABK72" s="402"/>
      <c r="ABL72" s="402"/>
      <c r="ABM72" s="402"/>
      <c r="ABN72" s="402"/>
      <c r="ABO72" s="402"/>
      <c r="ABP72" s="402"/>
      <c r="ABQ72" s="402"/>
      <c r="ABR72" s="402"/>
      <c r="ABS72" s="402"/>
      <c r="ABT72" s="402"/>
      <c r="ABU72" s="402"/>
      <c r="ABV72" s="402"/>
      <c r="ABW72" s="402"/>
      <c r="ABX72" s="402"/>
      <c r="ABY72" s="402"/>
      <c r="ABZ72" s="402"/>
      <c r="ACA72" s="402"/>
      <c r="ACB72" s="402"/>
      <c r="ACC72" s="402"/>
      <c r="ACD72" s="402"/>
      <c r="ACE72" s="402"/>
      <c r="ACF72" s="402"/>
      <c r="ACG72" s="402"/>
      <c r="ACH72" s="402"/>
      <c r="ACI72" s="402"/>
      <c r="ACJ72" s="402"/>
      <c r="ACK72" s="402"/>
      <c r="ACL72" s="402"/>
      <c r="ACM72" s="402"/>
      <c r="ACN72" s="402"/>
      <c r="ACO72" s="402"/>
      <c r="ACP72" s="402"/>
      <c r="ACQ72" s="402"/>
      <c r="ACR72" s="402"/>
      <c r="ACS72" s="402"/>
      <c r="ACT72" s="402"/>
      <c r="ACU72" s="402"/>
      <c r="ACV72" s="402"/>
      <c r="ACW72" s="402"/>
      <c r="ACX72" s="402"/>
      <c r="ACY72" s="402"/>
      <c r="ACZ72" s="402"/>
      <c r="ADA72" s="402"/>
      <c r="ADB72" s="402"/>
      <c r="ADC72" s="402"/>
      <c r="ADD72" s="402"/>
      <c r="ADE72" s="402"/>
      <c r="ADF72" s="402"/>
      <c r="ADG72" s="402"/>
      <c r="ADH72" s="402"/>
      <c r="ADI72" s="402"/>
      <c r="ADJ72" s="402"/>
      <c r="ADK72" s="402"/>
      <c r="ADL72" s="402"/>
      <c r="ADM72" s="402"/>
      <c r="ADN72" s="402"/>
      <c r="ADO72" s="402"/>
      <c r="ADP72" s="402"/>
      <c r="ADQ72" s="402"/>
      <c r="ADR72" s="402"/>
      <c r="ADS72" s="402"/>
      <c r="ADT72" s="402"/>
      <c r="ADU72" s="402"/>
      <c r="ADV72" s="402"/>
      <c r="ADW72" s="402"/>
      <c r="ADX72" s="402"/>
      <c r="ADY72" s="402"/>
      <c r="ADZ72" s="402"/>
      <c r="AEA72" s="402"/>
      <c r="AEB72" s="402"/>
      <c r="AEC72" s="402"/>
      <c r="AED72" s="402"/>
      <c r="AEE72" s="402"/>
      <c r="AEF72" s="402"/>
      <c r="AEG72" s="402"/>
      <c r="AEH72" s="402"/>
      <c r="AEI72" s="402"/>
      <c r="AEJ72" s="402"/>
      <c r="AEK72" s="402"/>
      <c r="AEL72" s="402"/>
      <c r="AEM72" s="402"/>
      <c r="AEN72" s="402"/>
      <c r="AEO72" s="402"/>
      <c r="AEP72" s="402"/>
      <c r="AEQ72" s="402"/>
      <c r="AER72" s="402"/>
      <c r="AES72" s="402"/>
      <c r="AET72" s="402"/>
      <c r="AEU72" s="402"/>
      <c r="AEV72" s="402"/>
      <c r="AEW72" s="402"/>
      <c r="AEX72" s="402"/>
      <c r="AEY72" s="402"/>
      <c r="AEZ72" s="402"/>
      <c r="AFA72" s="402"/>
      <c r="AFB72" s="402"/>
      <c r="AFC72" s="402"/>
      <c r="AFD72" s="402"/>
      <c r="AFE72" s="402"/>
      <c r="AFF72" s="402"/>
      <c r="AFG72" s="402"/>
      <c r="AFH72" s="402"/>
      <c r="AFI72" s="402"/>
      <c r="AFJ72" s="402"/>
      <c r="AFK72" s="402"/>
      <c r="AFL72" s="402"/>
      <c r="AFM72" s="402"/>
      <c r="AFN72" s="402"/>
      <c r="AFO72" s="402"/>
      <c r="AFP72" s="402"/>
      <c r="AFQ72" s="402"/>
      <c r="AFR72" s="402"/>
      <c r="AFS72" s="402"/>
      <c r="AFT72" s="402"/>
      <c r="AFU72" s="402"/>
      <c r="AFV72" s="402"/>
      <c r="AFW72" s="402"/>
      <c r="AFX72" s="402"/>
      <c r="AFY72" s="402"/>
      <c r="AFZ72" s="402"/>
      <c r="AGA72" s="402"/>
      <c r="AGB72" s="402"/>
      <c r="AGC72" s="402"/>
      <c r="AGD72" s="402"/>
      <c r="AGE72" s="402"/>
      <c r="AGF72" s="402"/>
      <c r="AGG72" s="402"/>
      <c r="AGH72" s="402"/>
      <c r="AGI72" s="402"/>
      <c r="AGJ72" s="402"/>
      <c r="AGK72" s="402"/>
      <c r="AGL72" s="402"/>
      <c r="AGM72" s="402"/>
      <c r="AGN72" s="402"/>
      <c r="AGO72" s="402"/>
      <c r="AGP72" s="402"/>
      <c r="AGQ72" s="402"/>
      <c r="AGR72" s="402"/>
      <c r="AGS72" s="402"/>
      <c r="AGT72" s="402"/>
      <c r="AGU72" s="402"/>
      <c r="AGV72" s="402"/>
      <c r="AGW72" s="402"/>
      <c r="AGX72" s="402"/>
      <c r="AGY72" s="402"/>
      <c r="AGZ72" s="402"/>
      <c r="AHA72" s="402"/>
      <c r="AHB72" s="402"/>
      <c r="AHC72" s="402"/>
      <c r="AHD72" s="402"/>
      <c r="AHE72" s="402"/>
      <c r="AHF72" s="402"/>
      <c r="AHG72" s="402"/>
      <c r="AHH72" s="402"/>
      <c r="AHI72" s="402"/>
      <c r="AHJ72" s="402"/>
      <c r="AHK72" s="402"/>
      <c r="AHL72" s="402"/>
      <c r="AHM72" s="402"/>
      <c r="AHN72" s="402"/>
      <c r="AHO72" s="402"/>
      <c r="AHP72" s="402"/>
      <c r="AHQ72" s="402"/>
      <c r="AHR72" s="402"/>
      <c r="AHS72" s="402"/>
      <c r="AHT72" s="402"/>
      <c r="AHU72" s="402"/>
      <c r="AHV72" s="402"/>
      <c r="AHW72" s="402"/>
      <c r="AHX72" s="402"/>
      <c r="AHY72" s="402"/>
      <c r="AHZ72" s="402"/>
      <c r="AIA72" s="402"/>
      <c r="AIB72" s="402"/>
      <c r="AIC72" s="402"/>
      <c r="AID72" s="402"/>
      <c r="AIE72" s="402"/>
      <c r="AIF72" s="402"/>
      <c r="AIG72" s="402"/>
      <c r="AIH72" s="402"/>
      <c r="AII72" s="402"/>
      <c r="AIJ72" s="402"/>
      <c r="AIK72" s="402"/>
      <c r="AIL72" s="402"/>
      <c r="AIM72" s="402"/>
      <c r="AIN72" s="402"/>
      <c r="AIO72" s="402"/>
      <c r="AIP72" s="402"/>
      <c r="AIQ72" s="402"/>
      <c r="AIR72" s="402"/>
      <c r="AIS72" s="402"/>
      <c r="AIT72" s="402"/>
      <c r="AIU72" s="402"/>
      <c r="AIV72" s="402"/>
      <c r="AIW72" s="402"/>
      <c r="AIX72" s="402"/>
      <c r="AIY72" s="402"/>
      <c r="AIZ72" s="402"/>
      <c r="AJA72" s="402"/>
      <c r="AJB72" s="402"/>
      <c r="AJC72" s="402"/>
      <c r="AJD72" s="402"/>
      <c r="AJE72" s="402"/>
      <c r="AJF72" s="402"/>
      <c r="AJG72" s="402"/>
      <c r="AJH72" s="402"/>
      <c r="AJI72" s="402"/>
      <c r="AJJ72" s="402"/>
      <c r="AJK72" s="402"/>
      <c r="AJL72" s="402"/>
      <c r="AJM72" s="402"/>
      <c r="AJN72" s="402"/>
      <c r="AJO72" s="402"/>
      <c r="AJP72" s="402"/>
      <c r="AJQ72" s="402"/>
      <c r="AJR72" s="402"/>
      <c r="AJS72" s="402"/>
      <c r="AJT72" s="402"/>
      <c r="AJU72" s="402"/>
      <c r="AJV72" s="402"/>
      <c r="AJW72" s="402"/>
      <c r="AJX72" s="402"/>
      <c r="AJY72" s="402"/>
      <c r="AJZ72" s="402"/>
      <c r="AKA72" s="402"/>
      <c r="AKB72" s="402"/>
      <c r="AKC72" s="402"/>
      <c r="AKD72" s="402"/>
      <c r="AKE72" s="402"/>
      <c r="AKF72" s="402"/>
      <c r="AKG72" s="402"/>
      <c r="AKH72" s="402"/>
      <c r="AKI72" s="402"/>
      <c r="AKJ72" s="402"/>
      <c r="AKK72" s="402"/>
      <c r="AKL72" s="402"/>
      <c r="AKM72" s="402"/>
      <c r="AKN72" s="402"/>
      <c r="AKO72" s="402"/>
      <c r="AKP72" s="402"/>
      <c r="AKQ72" s="402"/>
      <c r="AKR72" s="402"/>
      <c r="AKS72" s="402"/>
      <c r="AKT72" s="402"/>
      <c r="AKU72" s="402"/>
      <c r="AKV72" s="402"/>
      <c r="AKW72" s="402"/>
      <c r="AKX72" s="402"/>
      <c r="AKY72" s="402"/>
      <c r="AKZ72" s="402"/>
      <c r="ALA72" s="402"/>
      <c r="ALB72" s="402"/>
      <c r="ALC72" s="402"/>
      <c r="ALD72" s="402"/>
      <c r="ALE72" s="402"/>
      <c r="ALF72" s="402"/>
      <c r="ALG72" s="402"/>
      <c r="ALH72" s="402"/>
      <c r="ALI72" s="402"/>
      <c r="ALJ72" s="402"/>
      <c r="ALK72" s="402"/>
      <c r="ALL72" s="402"/>
      <c r="ALM72" s="402"/>
      <c r="ALN72" s="402"/>
      <c r="ALO72" s="402"/>
      <c r="ALP72" s="402"/>
      <c r="ALQ72" s="402"/>
      <c r="ALR72" s="402"/>
      <c r="ALS72" s="402"/>
      <c r="ALT72" s="402"/>
      <c r="ALU72" s="402"/>
      <c r="ALV72" s="402"/>
      <c r="ALW72" s="402"/>
      <c r="ALX72" s="402"/>
      <c r="ALY72" s="402"/>
      <c r="ALZ72" s="402"/>
      <c r="AMA72" s="402"/>
      <c r="AMB72" s="402"/>
      <c r="AMC72" s="402"/>
      <c r="AMD72" s="402"/>
      <c r="AME72" s="402"/>
      <c r="AMF72" s="402"/>
      <c r="AMG72" s="402"/>
      <c r="AMH72" s="402"/>
      <c r="AMI72" s="402"/>
      <c r="AMJ72" s="402"/>
      <c r="AMK72" s="402"/>
    </row>
    <row r="73" spans="1:1025" s="415" customFormat="1" hidden="1">
      <c r="A73" s="776"/>
      <c r="B73" s="776"/>
      <c r="C73" s="776"/>
      <c r="D73" s="776"/>
      <c r="E73" s="776"/>
      <c r="F73" s="457"/>
      <c r="G73" s="425"/>
      <c r="H73" s="613"/>
      <c r="I73" s="613"/>
      <c r="J73" s="613"/>
      <c r="K73" s="613"/>
      <c r="L73" s="613"/>
      <c r="M73" s="613"/>
      <c r="N73" s="613"/>
      <c r="O73" s="613"/>
      <c r="P73" s="613"/>
      <c r="Q73" s="613"/>
      <c r="R73" s="613"/>
      <c r="S73" s="613"/>
      <c r="T73" s="425"/>
      <c r="U73" s="425"/>
      <c r="V73" s="425"/>
      <c r="W73" s="425"/>
      <c r="X73" s="425"/>
      <c r="Y73" s="425"/>
      <c r="Z73" s="425"/>
      <c r="AA73" s="425"/>
      <c r="AB73" s="425"/>
      <c r="AC73" s="402"/>
      <c r="AD73" s="402"/>
      <c r="AE73" s="402"/>
      <c r="AF73" s="402"/>
      <c r="AG73" s="402"/>
      <c r="AH73" s="402"/>
      <c r="AI73" s="402"/>
      <c r="AJ73" s="402"/>
      <c r="AK73" s="402"/>
      <c r="AL73" s="402"/>
      <c r="AM73" s="402"/>
      <c r="AN73" s="402"/>
      <c r="AO73" s="402"/>
      <c r="AP73" s="402"/>
      <c r="AQ73" s="402"/>
      <c r="AR73" s="402"/>
      <c r="AS73" s="402"/>
      <c r="AT73" s="402"/>
      <c r="AU73" s="402"/>
      <c r="AV73" s="402"/>
      <c r="AW73" s="402"/>
      <c r="AX73" s="402"/>
      <c r="AY73" s="402"/>
      <c r="AZ73" s="402"/>
      <c r="BA73" s="402"/>
      <c r="BB73" s="402"/>
      <c r="BC73" s="402"/>
      <c r="BD73" s="402"/>
      <c r="BE73" s="402"/>
      <c r="BF73" s="402"/>
      <c r="BG73" s="402"/>
      <c r="BH73" s="402"/>
      <c r="BI73" s="402"/>
      <c r="BJ73" s="402"/>
      <c r="BK73" s="402"/>
      <c r="BL73" s="402"/>
      <c r="BM73" s="402"/>
      <c r="BN73" s="402"/>
      <c r="BO73" s="402"/>
      <c r="BP73" s="402"/>
      <c r="BQ73" s="402"/>
      <c r="BR73" s="402"/>
      <c r="BS73" s="402"/>
      <c r="BT73" s="402"/>
      <c r="BU73" s="402"/>
      <c r="BV73" s="402"/>
      <c r="BW73" s="402"/>
      <c r="BX73" s="402"/>
      <c r="BY73" s="402"/>
      <c r="BZ73" s="402"/>
      <c r="CA73" s="402"/>
      <c r="CB73" s="402"/>
      <c r="CC73" s="402"/>
      <c r="CD73" s="402"/>
      <c r="CE73" s="402"/>
      <c r="CF73" s="402"/>
      <c r="CG73" s="402"/>
      <c r="CH73" s="402"/>
      <c r="CI73" s="402"/>
      <c r="CJ73" s="402"/>
      <c r="CK73" s="402"/>
      <c r="CL73" s="402"/>
      <c r="CM73" s="402"/>
      <c r="CN73" s="402"/>
      <c r="CO73" s="402"/>
      <c r="CP73" s="402"/>
      <c r="CQ73" s="402"/>
      <c r="CR73" s="402"/>
      <c r="CS73" s="402"/>
      <c r="CT73" s="402"/>
      <c r="CU73" s="402"/>
      <c r="CV73" s="402"/>
      <c r="CW73" s="402"/>
      <c r="CX73" s="402"/>
      <c r="CY73" s="402"/>
      <c r="CZ73" s="402"/>
      <c r="DA73" s="402"/>
      <c r="DB73" s="402"/>
      <c r="DC73" s="402"/>
      <c r="DD73" s="402"/>
      <c r="DE73" s="402"/>
      <c r="DF73" s="402"/>
      <c r="DG73" s="402"/>
      <c r="DH73" s="402"/>
      <c r="DI73" s="402"/>
      <c r="DJ73" s="402"/>
      <c r="DK73" s="402"/>
      <c r="DL73" s="402"/>
      <c r="DM73" s="402"/>
      <c r="DN73" s="402"/>
      <c r="DO73" s="402"/>
      <c r="DP73" s="402"/>
      <c r="DQ73" s="402"/>
      <c r="DR73" s="402"/>
      <c r="DS73" s="402"/>
      <c r="DT73" s="402"/>
      <c r="DU73" s="402"/>
      <c r="DV73" s="402"/>
      <c r="DW73" s="402"/>
      <c r="DX73" s="402"/>
      <c r="DY73" s="402"/>
      <c r="DZ73" s="402"/>
      <c r="EA73" s="402"/>
      <c r="EB73" s="402"/>
      <c r="EC73" s="402"/>
      <c r="ED73" s="402"/>
      <c r="EE73" s="402"/>
      <c r="EF73" s="402"/>
      <c r="EG73" s="402"/>
      <c r="EH73" s="402"/>
      <c r="EI73" s="402"/>
      <c r="EJ73" s="402"/>
      <c r="EK73" s="402"/>
      <c r="EL73" s="402"/>
      <c r="EM73" s="402"/>
      <c r="EN73" s="402"/>
      <c r="EO73" s="402"/>
      <c r="EP73" s="402"/>
      <c r="EQ73" s="402"/>
      <c r="ER73" s="402"/>
      <c r="ES73" s="402"/>
      <c r="ET73" s="402"/>
      <c r="EU73" s="402"/>
      <c r="EV73" s="402"/>
      <c r="EW73" s="402"/>
      <c r="EX73" s="402"/>
      <c r="EY73" s="402"/>
      <c r="EZ73" s="402"/>
      <c r="FA73" s="402"/>
      <c r="FB73" s="402"/>
      <c r="FC73" s="402"/>
      <c r="FD73" s="402"/>
      <c r="FE73" s="402"/>
      <c r="FF73" s="402"/>
      <c r="FG73" s="402"/>
      <c r="FH73" s="402"/>
      <c r="FI73" s="402"/>
      <c r="FJ73" s="402"/>
      <c r="FK73" s="402"/>
      <c r="FL73" s="402"/>
      <c r="FM73" s="402"/>
      <c r="FN73" s="402"/>
      <c r="FO73" s="402"/>
      <c r="FP73" s="402"/>
      <c r="FQ73" s="402"/>
      <c r="FR73" s="402"/>
      <c r="FS73" s="402"/>
      <c r="FT73" s="402"/>
      <c r="FU73" s="402"/>
      <c r="FV73" s="402"/>
      <c r="FW73" s="402"/>
      <c r="FX73" s="402"/>
      <c r="FY73" s="402"/>
      <c r="FZ73" s="402"/>
      <c r="GA73" s="402"/>
      <c r="GB73" s="402"/>
      <c r="GC73" s="402"/>
      <c r="GD73" s="402"/>
      <c r="GE73" s="402"/>
      <c r="GF73" s="402"/>
      <c r="GG73" s="402"/>
      <c r="GH73" s="402"/>
      <c r="GI73" s="402"/>
      <c r="GJ73" s="402"/>
      <c r="GK73" s="402"/>
      <c r="GL73" s="402"/>
      <c r="GM73" s="402"/>
      <c r="GN73" s="402"/>
      <c r="GO73" s="402"/>
      <c r="GP73" s="402"/>
      <c r="GQ73" s="402"/>
      <c r="GR73" s="402"/>
      <c r="GS73" s="402"/>
      <c r="GT73" s="402"/>
      <c r="GU73" s="402"/>
      <c r="GV73" s="402"/>
      <c r="GW73" s="402"/>
      <c r="GX73" s="402"/>
      <c r="GY73" s="402"/>
      <c r="GZ73" s="402"/>
      <c r="HA73" s="402"/>
      <c r="HB73" s="402"/>
      <c r="HC73" s="402"/>
      <c r="HD73" s="402"/>
      <c r="HE73" s="402"/>
      <c r="HF73" s="402"/>
      <c r="HG73" s="402"/>
      <c r="HH73" s="402"/>
      <c r="HI73" s="402"/>
      <c r="HJ73" s="402"/>
      <c r="HK73" s="402"/>
      <c r="HL73" s="402"/>
      <c r="HM73" s="402"/>
      <c r="HN73" s="402"/>
      <c r="HO73" s="402"/>
      <c r="HP73" s="402"/>
      <c r="HQ73" s="402"/>
      <c r="HR73" s="402"/>
      <c r="HS73" s="402"/>
      <c r="HT73" s="402"/>
      <c r="HU73" s="402"/>
      <c r="HV73" s="402"/>
      <c r="HW73" s="402"/>
      <c r="HX73" s="402"/>
      <c r="HY73" s="402"/>
      <c r="HZ73" s="402"/>
      <c r="IA73" s="402"/>
      <c r="IB73" s="402"/>
      <c r="IC73" s="402"/>
      <c r="ID73" s="402"/>
      <c r="IE73" s="402"/>
      <c r="IF73" s="402"/>
      <c r="IG73" s="402"/>
      <c r="IH73" s="402"/>
      <c r="II73" s="402"/>
      <c r="IJ73" s="402"/>
      <c r="IK73" s="402"/>
      <c r="IL73" s="402"/>
      <c r="IM73" s="402"/>
      <c r="IN73" s="402"/>
      <c r="IO73" s="402"/>
      <c r="IP73" s="402"/>
      <c r="IQ73" s="402"/>
      <c r="IR73" s="402"/>
      <c r="IS73" s="402"/>
      <c r="IT73" s="402"/>
      <c r="IU73" s="402"/>
      <c r="IV73" s="402"/>
      <c r="IW73" s="402"/>
      <c r="IX73" s="402"/>
      <c r="IY73" s="402"/>
      <c r="IZ73" s="402"/>
      <c r="JA73" s="402"/>
      <c r="JB73" s="402"/>
      <c r="JC73" s="402"/>
      <c r="JD73" s="402"/>
      <c r="JE73" s="402"/>
      <c r="JF73" s="402"/>
      <c r="JG73" s="402"/>
      <c r="JH73" s="402"/>
      <c r="JI73" s="402"/>
      <c r="JJ73" s="402"/>
      <c r="JK73" s="402"/>
      <c r="JL73" s="402"/>
      <c r="JM73" s="402"/>
      <c r="JN73" s="402"/>
      <c r="JO73" s="402"/>
      <c r="JP73" s="402"/>
      <c r="JQ73" s="402"/>
      <c r="JR73" s="402"/>
      <c r="JS73" s="402"/>
      <c r="JT73" s="402"/>
      <c r="JU73" s="402"/>
      <c r="JV73" s="402"/>
      <c r="JW73" s="402"/>
      <c r="JX73" s="402"/>
      <c r="JY73" s="402"/>
      <c r="JZ73" s="402"/>
      <c r="KA73" s="402"/>
      <c r="KB73" s="402"/>
      <c r="KC73" s="402"/>
      <c r="KD73" s="402"/>
      <c r="KE73" s="402"/>
      <c r="KF73" s="402"/>
      <c r="KG73" s="402"/>
      <c r="KH73" s="402"/>
      <c r="KI73" s="402"/>
      <c r="KJ73" s="402"/>
      <c r="KK73" s="402"/>
      <c r="KL73" s="402"/>
      <c r="KM73" s="402"/>
      <c r="KN73" s="402"/>
      <c r="KO73" s="402"/>
      <c r="KP73" s="402"/>
      <c r="KQ73" s="402"/>
      <c r="KR73" s="402"/>
      <c r="KS73" s="402"/>
      <c r="KT73" s="402"/>
      <c r="KU73" s="402"/>
      <c r="KV73" s="402"/>
      <c r="KW73" s="402"/>
      <c r="KX73" s="402"/>
      <c r="KY73" s="402"/>
      <c r="KZ73" s="402"/>
      <c r="LA73" s="402"/>
      <c r="LB73" s="402"/>
      <c r="LC73" s="402"/>
      <c r="LD73" s="402"/>
      <c r="LE73" s="402"/>
      <c r="LF73" s="402"/>
      <c r="LG73" s="402"/>
      <c r="LH73" s="402"/>
      <c r="LI73" s="402"/>
      <c r="LJ73" s="402"/>
      <c r="LK73" s="402"/>
      <c r="LL73" s="402"/>
      <c r="LM73" s="402"/>
      <c r="LN73" s="402"/>
      <c r="LO73" s="402"/>
      <c r="LP73" s="402"/>
      <c r="LQ73" s="402"/>
      <c r="LR73" s="402"/>
      <c r="LS73" s="402"/>
      <c r="LT73" s="402"/>
      <c r="LU73" s="402"/>
      <c r="LV73" s="402"/>
      <c r="LW73" s="402"/>
      <c r="LX73" s="402"/>
      <c r="LY73" s="402"/>
      <c r="LZ73" s="402"/>
      <c r="MA73" s="402"/>
      <c r="MB73" s="402"/>
      <c r="MC73" s="402"/>
      <c r="MD73" s="402"/>
      <c r="ME73" s="402"/>
      <c r="MF73" s="402"/>
      <c r="MG73" s="402"/>
      <c r="MH73" s="402"/>
      <c r="MI73" s="402"/>
      <c r="MJ73" s="402"/>
      <c r="MK73" s="402"/>
      <c r="ML73" s="402"/>
      <c r="MM73" s="402"/>
      <c r="MN73" s="402"/>
      <c r="MO73" s="402"/>
      <c r="MP73" s="402"/>
      <c r="MQ73" s="402"/>
      <c r="MR73" s="402"/>
      <c r="MS73" s="402"/>
      <c r="MT73" s="402"/>
      <c r="MU73" s="402"/>
      <c r="MV73" s="402"/>
      <c r="MW73" s="402"/>
      <c r="MX73" s="402"/>
      <c r="MY73" s="402"/>
      <c r="MZ73" s="402"/>
      <c r="NA73" s="402"/>
      <c r="NB73" s="402"/>
      <c r="NC73" s="402"/>
      <c r="ND73" s="402"/>
      <c r="NE73" s="402"/>
      <c r="NF73" s="402"/>
      <c r="NG73" s="402"/>
      <c r="NH73" s="402"/>
      <c r="NI73" s="402"/>
      <c r="NJ73" s="402"/>
      <c r="NK73" s="402"/>
      <c r="NL73" s="402"/>
      <c r="NM73" s="402"/>
      <c r="NN73" s="402"/>
      <c r="NO73" s="402"/>
      <c r="NP73" s="402"/>
      <c r="NQ73" s="402"/>
      <c r="NR73" s="402"/>
      <c r="NS73" s="402"/>
      <c r="NT73" s="402"/>
      <c r="NU73" s="402"/>
      <c r="NV73" s="402"/>
      <c r="NW73" s="402"/>
      <c r="NX73" s="402"/>
      <c r="NY73" s="402"/>
      <c r="NZ73" s="402"/>
      <c r="OA73" s="402"/>
      <c r="OB73" s="402"/>
      <c r="OC73" s="402"/>
      <c r="OD73" s="402"/>
      <c r="OE73" s="402"/>
      <c r="OF73" s="402"/>
      <c r="OG73" s="402"/>
      <c r="OH73" s="402"/>
      <c r="OI73" s="402"/>
      <c r="OJ73" s="402"/>
      <c r="OK73" s="402"/>
      <c r="OL73" s="402"/>
      <c r="OM73" s="402"/>
      <c r="ON73" s="402"/>
      <c r="OO73" s="402"/>
      <c r="OP73" s="402"/>
      <c r="OQ73" s="402"/>
      <c r="OR73" s="402"/>
      <c r="OS73" s="402"/>
      <c r="OT73" s="402"/>
      <c r="OU73" s="402"/>
      <c r="OV73" s="402"/>
      <c r="OW73" s="402"/>
      <c r="OX73" s="402"/>
      <c r="OY73" s="402"/>
      <c r="OZ73" s="402"/>
      <c r="PA73" s="402"/>
      <c r="PB73" s="402"/>
      <c r="PC73" s="402"/>
      <c r="PD73" s="402"/>
      <c r="PE73" s="402"/>
      <c r="PF73" s="402"/>
      <c r="PG73" s="402"/>
      <c r="PH73" s="402"/>
      <c r="PI73" s="402"/>
      <c r="PJ73" s="402"/>
      <c r="PK73" s="402"/>
      <c r="PL73" s="402"/>
      <c r="PM73" s="402"/>
      <c r="PN73" s="402"/>
      <c r="PO73" s="402"/>
      <c r="PP73" s="402"/>
      <c r="PQ73" s="402"/>
      <c r="PR73" s="402"/>
      <c r="PS73" s="402"/>
      <c r="PT73" s="402"/>
      <c r="PU73" s="402"/>
      <c r="PV73" s="402"/>
      <c r="PW73" s="402"/>
      <c r="PX73" s="402"/>
      <c r="PY73" s="402"/>
      <c r="PZ73" s="402"/>
      <c r="QA73" s="402"/>
      <c r="QB73" s="402"/>
      <c r="QC73" s="402"/>
      <c r="QD73" s="402"/>
      <c r="QE73" s="402"/>
      <c r="QF73" s="402"/>
      <c r="QG73" s="402"/>
      <c r="QH73" s="402"/>
      <c r="QI73" s="402"/>
      <c r="QJ73" s="402"/>
      <c r="QK73" s="402"/>
      <c r="QL73" s="402"/>
      <c r="QM73" s="402"/>
      <c r="QN73" s="402"/>
      <c r="QO73" s="402"/>
      <c r="QP73" s="402"/>
      <c r="QQ73" s="402"/>
      <c r="QR73" s="402"/>
      <c r="QS73" s="402"/>
      <c r="QT73" s="402"/>
      <c r="QU73" s="402"/>
      <c r="QV73" s="402"/>
      <c r="QW73" s="402"/>
      <c r="QX73" s="402"/>
      <c r="QY73" s="402"/>
      <c r="QZ73" s="402"/>
      <c r="RA73" s="402"/>
      <c r="RB73" s="402"/>
      <c r="RC73" s="402"/>
      <c r="RD73" s="402"/>
      <c r="RE73" s="402"/>
      <c r="RF73" s="402"/>
      <c r="RG73" s="402"/>
      <c r="RH73" s="402"/>
      <c r="RI73" s="402"/>
      <c r="RJ73" s="402"/>
      <c r="RK73" s="402"/>
      <c r="RL73" s="402"/>
      <c r="RM73" s="402"/>
      <c r="RN73" s="402"/>
      <c r="RO73" s="402"/>
      <c r="RP73" s="402"/>
      <c r="RQ73" s="402"/>
      <c r="RR73" s="402"/>
      <c r="RS73" s="402"/>
      <c r="RT73" s="402"/>
      <c r="RU73" s="402"/>
      <c r="RV73" s="402"/>
      <c r="RW73" s="402"/>
      <c r="RX73" s="402"/>
      <c r="RY73" s="402"/>
      <c r="RZ73" s="402"/>
      <c r="SA73" s="402"/>
      <c r="SB73" s="402"/>
      <c r="SC73" s="402"/>
      <c r="SD73" s="402"/>
      <c r="SE73" s="402"/>
      <c r="SF73" s="402"/>
      <c r="SG73" s="402"/>
      <c r="SH73" s="402"/>
      <c r="SI73" s="402"/>
      <c r="SJ73" s="402"/>
      <c r="SK73" s="402"/>
      <c r="SL73" s="402"/>
      <c r="SM73" s="402"/>
      <c r="SN73" s="402"/>
      <c r="SO73" s="402"/>
      <c r="SP73" s="402"/>
      <c r="SQ73" s="402"/>
      <c r="SR73" s="402"/>
      <c r="SS73" s="402"/>
      <c r="ST73" s="402"/>
      <c r="SU73" s="402"/>
      <c r="SV73" s="402"/>
      <c r="SW73" s="402"/>
      <c r="SX73" s="402"/>
      <c r="SY73" s="402"/>
      <c r="SZ73" s="402"/>
      <c r="TA73" s="402"/>
      <c r="TB73" s="402"/>
      <c r="TC73" s="402"/>
      <c r="TD73" s="402"/>
      <c r="TE73" s="402"/>
      <c r="TF73" s="402"/>
      <c r="TG73" s="402"/>
      <c r="TH73" s="402"/>
      <c r="TI73" s="402"/>
      <c r="TJ73" s="402"/>
      <c r="TK73" s="402"/>
      <c r="TL73" s="402"/>
      <c r="TM73" s="402"/>
      <c r="TN73" s="402"/>
      <c r="TO73" s="402"/>
      <c r="TP73" s="402"/>
      <c r="TQ73" s="402"/>
      <c r="TR73" s="402"/>
      <c r="TS73" s="402"/>
      <c r="TT73" s="402"/>
      <c r="TU73" s="402"/>
      <c r="TV73" s="402"/>
      <c r="TW73" s="402"/>
      <c r="TX73" s="402"/>
      <c r="TY73" s="402"/>
      <c r="TZ73" s="402"/>
      <c r="UA73" s="402"/>
      <c r="UB73" s="402"/>
      <c r="UC73" s="402"/>
      <c r="UD73" s="402"/>
      <c r="UE73" s="402"/>
      <c r="UF73" s="402"/>
      <c r="UG73" s="402"/>
      <c r="UH73" s="402"/>
      <c r="UI73" s="402"/>
      <c r="UJ73" s="402"/>
      <c r="UK73" s="402"/>
      <c r="UL73" s="402"/>
      <c r="UM73" s="402"/>
      <c r="UN73" s="402"/>
      <c r="UO73" s="402"/>
      <c r="UP73" s="402"/>
      <c r="UQ73" s="402"/>
      <c r="UR73" s="402"/>
      <c r="US73" s="402"/>
      <c r="UT73" s="402"/>
      <c r="UU73" s="402"/>
      <c r="UV73" s="402"/>
      <c r="UW73" s="402"/>
      <c r="UX73" s="402"/>
      <c r="UY73" s="402"/>
      <c r="UZ73" s="402"/>
      <c r="VA73" s="402"/>
      <c r="VB73" s="402"/>
      <c r="VC73" s="402"/>
      <c r="VD73" s="402"/>
      <c r="VE73" s="402"/>
      <c r="VF73" s="402"/>
      <c r="VG73" s="402"/>
      <c r="VH73" s="402"/>
      <c r="VI73" s="402"/>
      <c r="VJ73" s="402"/>
      <c r="VK73" s="402"/>
      <c r="VL73" s="402"/>
      <c r="VM73" s="402"/>
      <c r="VN73" s="402"/>
      <c r="VO73" s="402"/>
      <c r="VP73" s="402"/>
      <c r="VQ73" s="402"/>
      <c r="VR73" s="402"/>
      <c r="VS73" s="402"/>
      <c r="VT73" s="402"/>
      <c r="VU73" s="402"/>
      <c r="VV73" s="402"/>
      <c r="VW73" s="402"/>
      <c r="VX73" s="402"/>
      <c r="VY73" s="402"/>
      <c r="VZ73" s="402"/>
      <c r="WA73" s="402"/>
      <c r="WB73" s="402"/>
      <c r="WC73" s="402"/>
      <c r="WD73" s="402"/>
      <c r="WE73" s="402"/>
      <c r="WF73" s="402"/>
      <c r="WG73" s="402"/>
      <c r="WH73" s="402"/>
      <c r="WI73" s="402"/>
      <c r="WJ73" s="402"/>
      <c r="WK73" s="402"/>
      <c r="WL73" s="402"/>
      <c r="WM73" s="402"/>
      <c r="WN73" s="402"/>
      <c r="WO73" s="402"/>
      <c r="WP73" s="402"/>
      <c r="WQ73" s="402"/>
      <c r="WR73" s="402"/>
      <c r="WS73" s="402"/>
      <c r="WT73" s="402"/>
      <c r="WU73" s="402"/>
      <c r="WV73" s="402"/>
      <c r="WW73" s="402"/>
      <c r="WX73" s="402"/>
      <c r="WY73" s="402"/>
      <c r="WZ73" s="402"/>
      <c r="XA73" s="402"/>
      <c r="XB73" s="402"/>
      <c r="XC73" s="402"/>
      <c r="XD73" s="402"/>
      <c r="XE73" s="402"/>
      <c r="XF73" s="402"/>
      <c r="XG73" s="402"/>
      <c r="XH73" s="402"/>
      <c r="XI73" s="402"/>
      <c r="XJ73" s="402"/>
      <c r="XK73" s="402"/>
      <c r="XL73" s="402"/>
      <c r="XM73" s="402"/>
      <c r="XN73" s="402"/>
      <c r="XO73" s="402"/>
      <c r="XP73" s="402"/>
      <c r="XQ73" s="402"/>
      <c r="XR73" s="402"/>
      <c r="XS73" s="402"/>
      <c r="XT73" s="402"/>
      <c r="XU73" s="402"/>
      <c r="XV73" s="402"/>
      <c r="XW73" s="402"/>
      <c r="XX73" s="402"/>
      <c r="XY73" s="402"/>
      <c r="XZ73" s="402"/>
      <c r="YA73" s="402"/>
      <c r="YB73" s="402"/>
      <c r="YC73" s="402"/>
      <c r="YD73" s="402"/>
      <c r="YE73" s="402"/>
      <c r="YF73" s="402"/>
      <c r="YG73" s="402"/>
      <c r="YH73" s="402"/>
      <c r="YI73" s="402"/>
      <c r="YJ73" s="402"/>
      <c r="YK73" s="402"/>
      <c r="YL73" s="402"/>
      <c r="YM73" s="402"/>
      <c r="YN73" s="402"/>
      <c r="YO73" s="402"/>
      <c r="YP73" s="402"/>
      <c r="YQ73" s="402"/>
      <c r="YR73" s="402"/>
      <c r="YS73" s="402"/>
      <c r="YT73" s="402"/>
      <c r="YU73" s="402"/>
      <c r="YV73" s="402"/>
      <c r="YW73" s="402"/>
      <c r="YX73" s="402"/>
      <c r="YY73" s="402"/>
      <c r="YZ73" s="402"/>
      <c r="ZA73" s="402"/>
      <c r="ZB73" s="402"/>
      <c r="ZC73" s="402"/>
      <c r="ZD73" s="402"/>
      <c r="ZE73" s="402"/>
      <c r="ZF73" s="402"/>
      <c r="ZG73" s="402"/>
      <c r="ZH73" s="402"/>
      <c r="ZI73" s="402"/>
      <c r="ZJ73" s="402"/>
      <c r="ZK73" s="402"/>
      <c r="ZL73" s="402"/>
      <c r="ZM73" s="402"/>
      <c r="ZN73" s="402"/>
      <c r="ZO73" s="402"/>
      <c r="ZP73" s="402"/>
      <c r="ZQ73" s="402"/>
      <c r="ZR73" s="402"/>
      <c r="ZS73" s="402"/>
      <c r="ZT73" s="402"/>
      <c r="ZU73" s="402"/>
      <c r="ZV73" s="402"/>
      <c r="ZW73" s="402"/>
      <c r="ZX73" s="402"/>
      <c r="ZY73" s="402"/>
      <c r="ZZ73" s="402"/>
      <c r="AAA73" s="402"/>
      <c r="AAB73" s="402"/>
      <c r="AAC73" s="402"/>
      <c r="AAD73" s="402"/>
      <c r="AAE73" s="402"/>
      <c r="AAF73" s="402"/>
      <c r="AAG73" s="402"/>
      <c r="AAH73" s="402"/>
      <c r="AAI73" s="402"/>
      <c r="AAJ73" s="402"/>
      <c r="AAK73" s="402"/>
      <c r="AAL73" s="402"/>
      <c r="AAM73" s="402"/>
      <c r="AAN73" s="402"/>
      <c r="AAO73" s="402"/>
      <c r="AAP73" s="402"/>
      <c r="AAQ73" s="402"/>
      <c r="AAR73" s="402"/>
      <c r="AAS73" s="402"/>
      <c r="AAT73" s="402"/>
      <c r="AAU73" s="402"/>
      <c r="AAV73" s="402"/>
      <c r="AAW73" s="402"/>
      <c r="AAX73" s="402"/>
      <c r="AAY73" s="402"/>
      <c r="AAZ73" s="402"/>
      <c r="ABA73" s="402"/>
      <c r="ABB73" s="402"/>
      <c r="ABC73" s="402"/>
      <c r="ABD73" s="402"/>
      <c r="ABE73" s="402"/>
      <c r="ABF73" s="402"/>
      <c r="ABG73" s="402"/>
      <c r="ABH73" s="402"/>
      <c r="ABI73" s="402"/>
      <c r="ABJ73" s="402"/>
      <c r="ABK73" s="402"/>
      <c r="ABL73" s="402"/>
      <c r="ABM73" s="402"/>
      <c r="ABN73" s="402"/>
      <c r="ABO73" s="402"/>
      <c r="ABP73" s="402"/>
      <c r="ABQ73" s="402"/>
      <c r="ABR73" s="402"/>
      <c r="ABS73" s="402"/>
      <c r="ABT73" s="402"/>
      <c r="ABU73" s="402"/>
      <c r="ABV73" s="402"/>
      <c r="ABW73" s="402"/>
      <c r="ABX73" s="402"/>
      <c r="ABY73" s="402"/>
      <c r="ABZ73" s="402"/>
      <c r="ACA73" s="402"/>
      <c r="ACB73" s="402"/>
      <c r="ACC73" s="402"/>
      <c r="ACD73" s="402"/>
      <c r="ACE73" s="402"/>
      <c r="ACF73" s="402"/>
      <c r="ACG73" s="402"/>
      <c r="ACH73" s="402"/>
      <c r="ACI73" s="402"/>
      <c r="ACJ73" s="402"/>
      <c r="ACK73" s="402"/>
      <c r="ACL73" s="402"/>
      <c r="ACM73" s="402"/>
      <c r="ACN73" s="402"/>
      <c r="ACO73" s="402"/>
      <c r="ACP73" s="402"/>
      <c r="ACQ73" s="402"/>
      <c r="ACR73" s="402"/>
      <c r="ACS73" s="402"/>
      <c r="ACT73" s="402"/>
      <c r="ACU73" s="402"/>
      <c r="ACV73" s="402"/>
      <c r="ACW73" s="402"/>
      <c r="ACX73" s="402"/>
      <c r="ACY73" s="402"/>
      <c r="ACZ73" s="402"/>
      <c r="ADA73" s="402"/>
      <c r="ADB73" s="402"/>
      <c r="ADC73" s="402"/>
      <c r="ADD73" s="402"/>
      <c r="ADE73" s="402"/>
      <c r="ADF73" s="402"/>
      <c r="ADG73" s="402"/>
      <c r="ADH73" s="402"/>
      <c r="ADI73" s="402"/>
      <c r="ADJ73" s="402"/>
      <c r="ADK73" s="402"/>
      <c r="ADL73" s="402"/>
      <c r="ADM73" s="402"/>
      <c r="ADN73" s="402"/>
      <c r="ADO73" s="402"/>
      <c r="ADP73" s="402"/>
      <c r="ADQ73" s="402"/>
      <c r="ADR73" s="402"/>
      <c r="ADS73" s="402"/>
      <c r="ADT73" s="402"/>
      <c r="ADU73" s="402"/>
      <c r="ADV73" s="402"/>
      <c r="ADW73" s="402"/>
      <c r="ADX73" s="402"/>
      <c r="ADY73" s="402"/>
      <c r="ADZ73" s="402"/>
      <c r="AEA73" s="402"/>
      <c r="AEB73" s="402"/>
      <c r="AEC73" s="402"/>
      <c r="AED73" s="402"/>
      <c r="AEE73" s="402"/>
      <c r="AEF73" s="402"/>
      <c r="AEG73" s="402"/>
      <c r="AEH73" s="402"/>
      <c r="AEI73" s="402"/>
      <c r="AEJ73" s="402"/>
      <c r="AEK73" s="402"/>
      <c r="AEL73" s="402"/>
      <c r="AEM73" s="402"/>
      <c r="AEN73" s="402"/>
      <c r="AEO73" s="402"/>
      <c r="AEP73" s="402"/>
      <c r="AEQ73" s="402"/>
      <c r="AER73" s="402"/>
      <c r="AES73" s="402"/>
      <c r="AET73" s="402"/>
      <c r="AEU73" s="402"/>
      <c r="AEV73" s="402"/>
      <c r="AEW73" s="402"/>
      <c r="AEX73" s="402"/>
      <c r="AEY73" s="402"/>
      <c r="AEZ73" s="402"/>
      <c r="AFA73" s="402"/>
      <c r="AFB73" s="402"/>
      <c r="AFC73" s="402"/>
      <c r="AFD73" s="402"/>
      <c r="AFE73" s="402"/>
      <c r="AFF73" s="402"/>
      <c r="AFG73" s="402"/>
      <c r="AFH73" s="402"/>
      <c r="AFI73" s="402"/>
      <c r="AFJ73" s="402"/>
      <c r="AFK73" s="402"/>
      <c r="AFL73" s="402"/>
      <c r="AFM73" s="402"/>
      <c r="AFN73" s="402"/>
      <c r="AFO73" s="402"/>
      <c r="AFP73" s="402"/>
      <c r="AFQ73" s="402"/>
      <c r="AFR73" s="402"/>
      <c r="AFS73" s="402"/>
      <c r="AFT73" s="402"/>
      <c r="AFU73" s="402"/>
      <c r="AFV73" s="402"/>
      <c r="AFW73" s="402"/>
      <c r="AFX73" s="402"/>
      <c r="AFY73" s="402"/>
      <c r="AFZ73" s="402"/>
      <c r="AGA73" s="402"/>
      <c r="AGB73" s="402"/>
      <c r="AGC73" s="402"/>
      <c r="AGD73" s="402"/>
      <c r="AGE73" s="402"/>
      <c r="AGF73" s="402"/>
      <c r="AGG73" s="402"/>
      <c r="AGH73" s="402"/>
      <c r="AGI73" s="402"/>
      <c r="AGJ73" s="402"/>
      <c r="AGK73" s="402"/>
      <c r="AGL73" s="402"/>
      <c r="AGM73" s="402"/>
      <c r="AGN73" s="402"/>
      <c r="AGO73" s="402"/>
      <c r="AGP73" s="402"/>
      <c r="AGQ73" s="402"/>
      <c r="AGR73" s="402"/>
      <c r="AGS73" s="402"/>
      <c r="AGT73" s="402"/>
      <c r="AGU73" s="402"/>
      <c r="AGV73" s="402"/>
      <c r="AGW73" s="402"/>
      <c r="AGX73" s="402"/>
      <c r="AGY73" s="402"/>
      <c r="AGZ73" s="402"/>
      <c r="AHA73" s="402"/>
      <c r="AHB73" s="402"/>
      <c r="AHC73" s="402"/>
      <c r="AHD73" s="402"/>
      <c r="AHE73" s="402"/>
      <c r="AHF73" s="402"/>
      <c r="AHG73" s="402"/>
      <c r="AHH73" s="402"/>
      <c r="AHI73" s="402"/>
      <c r="AHJ73" s="402"/>
      <c r="AHK73" s="402"/>
      <c r="AHL73" s="402"/>
      <c r="AHM73" s="402"/>
      <c r="AHN73" s="402"/>
      <c r="AHO73" s="402"/>
      <c r="AHP73" s="402"/>
      <c r="AHQ73" s="402"/>
      <c r="AHR73" s="402"/>
      <c r="AHS73" s="402"/>
      <c r="AHT73" s="402"/>
      <c r="AHU73" s="402"/>
      <c r="AHV73" s="402"/>
      <c r="AHW73" s="402"/>
      <c r="AHX73" s="402"/>
      <c r="AHY73" s="402"/>
      <c r="AHZ73" s="402"/>
      <c r="AIA73" s="402"/>
      <c r="AIB73" s="402"/>
      <c r="AIC73" s="402"/>
      <c r="AID73" s="402"/>
      <c r="AIE73" s="402"/>
      <c r="AIF73" s="402"/>
      <c r="AIG73" s="402"/>
      <c r="AIH73" s="402"/>
      <c r="AII73" s="402"/>
      <c r="AIJ73" s="402"/>
      <c r="AIK73" s="402"/>
      <c r="AIL73" s="402"/>
      <c r="AIM73" s="402"/>
      <c r="AIN73" s="402"/>
      <c r="AIO73" s="402"/>
      <c r="AIP73" s="402"/>
      <c r="AIQ73" s="402"/>
      <c r="AIR73" s="402"/>
      <c r="AIS73" s="402"/>
      <c r="AIT73" s="402"/>
      <c r="AIU73" s="402"/>
      <c r="AIV73" s="402"/>
      <c r="AIW73" s="402"/>
      <c r="AIX73" s="402"/>
      <c r="AIY73" s="402"/>
      <c r="AIZ73" s="402"/>
      <c r="AJA73" s="402"/>
      <c r="AJB73" s="402"/>
      <c r="AJC73" s="402"/>
      <c r="AJD73" s="402"/>
      <c r="AJE73" s="402"/>
      <c r="AJF73" s="402"/>
      <c r="AJG73" s="402"/>
      <c r="AJH73" s="402"/>
      <c r="AJI73" s="402"/>
      <c r="AJJ73" s="402"/>
      <c r="AJK73" s="402"/>
      <c r="AJL73" s="402"/>
      <c r="AJM73" s="402"/>
      <c r="AJN73" s="402"/>
      <c r="AJO73" s="402"/>
      <c r="AJP73" s="402"/>
      <c r="AJQ73" s="402"/>
      <c r="AJR73" s="402"/>
      <c r="AJS73" s="402"/>
      <c r="AJT73" s="402"/>
      <c r="AJU73" s="402"/>
      <c r="AJV73" s="402"/>
      <c r="AJW73" s="402"/>
      <c r="AJX73" s="402"/>
      <c r="AJY73" s="402"/>
      <c r="AJZ73" s="402"/>
      <c r="AKA73" s="402"/>
      <c r="AKB73" s="402"/>
      <c r="AKC73" s="402"/>
      <c r="AKD73" s="402"/>
      <c r="AKE73" s="402"/>
      <c r="AKF73" s="402"/>
      <c r="AKG73" s="402"/>
      <c r="AKH73" s="402"/>
      <c r="AKI73" s="402"/>
      <c r="AKJ73" s="402"/>
      <c r="AKK73" s="402"/>
      <c r="AKL73" s="402"/>
      <c r="AKM73" s="402"/>
      <c r="AKN73" s="402"/>
      <c r="AKO73" s="402"/>
      <c r="AKP73" s="402"/>
      <c r="AKQ73" s="402"/>
      <c r="AKR73" s="402"/>
      <c r="AKS73" s="402"/>
      <c r="AKT73" s="402"/>
      <c r="AKU73" s="402"/>
      <c r="AKV73" s="402"/>
      <c r="AKW73" s="402"/>
      <c r="AKX73" s="402"/>
      <c r="AKY73" s="402"/>
      <c r="AKZ73" s="402"/>
      <c r="ALA73" s="402"/>
      <c r="ALB73" s="402"/>
      <c r="ALC73" s="402"/>
      <c r="ALD73" s="402"/>
      <c r="ALE73" s="402"/>
      <c r="ALF73" s="402"/>
      <c r="ALG73" s="402"/>
      <c r="ALH73" s="402"/>
      <c r="ALI73" s="402"/>
      <c r="ALJ73" s="402"/>
      <c r="ALK73" s="402"/>
      <c r="ALL73" s="402"/>
      <c r="ALM73" s="402"/>
      <c r="ALN73" s="402"/>
      <c r="ALO73" s="402"/>
      <c r="ALP73" s="402"/>
      <c r="ALQ73" s="402"/>
      <c r="ALR73" s="402"/>
      <c r="ALS73" s="402"/>
      <c r="ALT73" s="402"/>
      <c r="ALU73" s="402"/>
      <c r="ALV73" s="402"/>
      <c r="ALW73" s="402"/>
      <c r="ALX73" s="402"/>
      <c r="ALY73" s="402"/>
      <c r="ALZ73" s="402"/>
      <c r="AMA73" s="402"/>
      <c r="AMB73" s="402"/>
      <c r="AMC73" s="402"/>
      <c r="AMD73" s="402"/>
      <c r="AME73" s="402"/>
      <c r="AMF73" s="402"/>
      <c r="AMG73" s="402"/>
      <c r="AMH73" s="402"/>
      <c r="AMI73" s="402"/>
      <c r="AMJ73" s="402"/>
      <c r="AMK73" s="402"/>
    </row>
    <row r="74" spans="1:1025" hidden="1">
      <c r="A74" s="776"/>
      <c r="B74" s="776"/>
      <c r="C74" s="776"/>
      <c r="D74" s="776"/>
      <c r="E74" s="776"/>
    </row>
    <row r="75" spans="1:1025" ht="18.75">
      <c r="A75" s="249" t="s">
        <v>1095</v>
      </c>
      <c r="B75" s="240"/>
    </row>
    <row r="76" spans="1:1025" s="240" customFormat="1">
      <c r="A76" s="77"/>
      <c r="B76" s="780">
        <f>B84</f>
        <v>2017</v>
      </c>
      <c r="C76" s="780"/>
      <c r="D76" s="780">
        <f>D84</f>
        <v>2018</v>
      </c>
      <c r="E76" s="780"/>
      <c r="F76" s="457"/>
      <c r="G76" s="425"/>
      <c r="H76" s="613"/>
      <c r="I76" s="613"/>
      <c r="J76" s="613"/>
      <c r="K76" s="613"/>
      <c r="L76" s="613"/>
      <c r="M76" s="613"/>
      <c r="N76" s="613"/>
      <c r="O76" s="613"/>
      <c r="P76" s="613"/>
      <c r="Q76" s="613"/>
      <c r="R76" s="613"/>
      <c r="S76" s="613"/>
      <c r="T76" s="425"/>
      <c r="U76" s="425"/>
      <c r="V76" s="425"/>
      <c r="W76" s="425"/>
      <c r="X76" s="425"/>
      <c r="Y76" s="425"/>
      <c r="Z76" s="425"/>
      <c r="AA76" s="425"/>
      <c r="AB76" s="425"/>
      <c r="AC76" s="77"/>
      <c r="AD76" s="77"/>
      <c r="AE76" s="77"/>
      <c r="AF76" s="77"/>
      <c r="AG76" s="77"/>
      <c r="AH76" s="77"/>
      <c r="AI76" s="77"/>
      <c r="AJ76" s="77"/>
      <c r="AK76" s="77"/>
      <c r="AL76" s="77"/>
      <c r="AM76" s="77"/>
      <c r="AN76" s="77"/>
      <c r="AO76" s="77"/>
      <c r="AP76" s="77"/>
      <c r="AQ76" s="77"/>
      <c r="AR76" s="77"/>
      <c r="AS76" s="77"/>
      <c r="AT76" s="77"/>
      <c r="AU76" s="77"/>
      <c r="AV76" s="77"/>
      <c r="AW76" s="77"/>
      <c r="AX76" s="77"/>
      <c r="AY76" s="77"/>
      <c r="AZ76" s="77"/>
      <c r="BA76" s="77"/>
      <c r="BB76" s="77"/>
      <c r="BC76" s="77"/>
      <c r="BD76" s="77"/>
      <c r="BE76" s="77"/>
      <c r="BF76" s="77"/>
      <c r="BG76" s="77"/>
      <c r="BH76" s="77"/>
      <c r="BI76" s="77"/>
      <c r="BJ76" s="77"/>
      <c r="BK76" s="77"/>
      <c r="BL76" s="77"/>
      <c r="BM76" s="77"/>
      <c r="BN76" s="77"/>
      <c r="BO76" s="77"/>
      <c r="BP76" s="77"/>
      <c r="BQ76" s="77"/>
      <c r="BR76" s="77"/>
      <c r="BS76" s="77"/>
      <c r="BT76" s="77"/>
      <c r="BU76" s="77"/>
      <c r="BV76" s="77"/>
      <c r="BW76" s="77"/>
      <c r="BX76" s="77"/>
      <c r="BY76" s="77"/>
      <c r="BZ76" s="77"/>
      <c r="CA76" s="77"/>
      <c r="CB76" s="77"/>
      <c r="CC76" s="77"/>
      <c r="CD76" s="77"/>
      <c r="CE76" s="77"/>
      <c r="CF76" s="77"/>
      <c r="CG76" s="77"/>
      <c r="CH76" s="77"/>
      <c r="CI76" s="77"/>
      <c r="CJ76" s="77"/>
      <c r="CK76" s="77"/>
      <c r="CL76" s="77"/>
      <c r="CM76" s="77"/>
      <c r="CN76" s="77"/>
      <c r="CO76" s="77"/>
      <c r="CP76" s="77"/>
      <c r="CQ76" s="77"/>
      <c r="CR76" s="77"/>
      <c r="CS76" s="77"/>
      <c r="CT76" s="77"/>
      <c r="CU76" s="77"/>
      <c r="CV76" s="77"/>
      <c r="CW76" s="77"/>
      <c r="CX76" s="77"/>
      <c r="CY76" s="77"/>
      <c r="CZ76" s="77"/>
      <c r="DA76" s="77"/>
      <c r="DB76" s="77"/>
      <c r="DC76" s="77"/>
      <c r="DD76" s="77"/>
      <c r="DE76" s="77"/>
      <c r="DF76" s="77"/>
      <c r="DG76" s="77"/>
      <c r="DH76" s="77"/>
      <c r="DI76" s="77"/>
      <c r="DJ76" s="77"/>
      <c r="DK76" s="77"/>
      <c r="DL76" s="77"/>
      <c r="DM76" s="77"/>
      <c r="DN76" s="77"/>
      <c r="DO76" s="77"/>
      <c r="DP76" s="77"/>
      <c r="DQ76" s="77"/>
      <c r="DR76" s="77"/>
      <c r="DS76" s="77"/>
      <c r="DT76" s="77"/>
      <c r="DU76" s="77"/>
      <c r="DV76" s="77"/>
      <c r="DW76" s="77"/>
      <c r="DX76" s="77"/>
      <c r="DY76" s="77"/>
      <c r="DZ76" s="77"/>
      <c r="EA76" s="77"/>
      <c r="EB76" s="77"/>
      <c r="EC76" s="77"/>
      <c r="ED76" s="77"/>
      <c r="EE76" s="77"/>
      <c r="EF76" s="77"/>
      <c r="EG76" s="77"/>
      <c r="EH76" s="77"/>
      <c r="EI76" s="77"/>
      <c r="EJ76" s="77"/>
      <c r="EK76" s="77"/>
      <c r="EL76" s="77"/>
      <c r="EM76" s="77"/>
      <c r="EN76" s="77"/>
      <c r="EO76" s="77"/>
      <c r="EP76" s="77"/>
      <c r="EQ76" s="77"/>
      <c r="ER76" s="77"/>
      <c r="ES76" s="77"/>
      <c r="ET76" s="77"/>
      <c r="EU76" s="77"/>
      <c r="EV76" s="77"/>
      <c r="EW76" s="77"/>
      <c r="EX76" s="77"/>
      <c r="EY76" s="77"/>
      <c r="EZ76" s="77"/>
      <c r="FA76" s="77"/>
      <c r="FB76" s="77"/>
      <c r="FC76" s="77"/>
      <c r="FD76" s="77"/>
      <c r="FE76" s="77"/>
      <c r="FF76" s="77"/>
      <c r="FG76" s="77"/>
      <c r="FH76" s="77"/>
      <c r="FI76" s="77"/>
      <c r="FJ76" s="77"/>
      <c r="FK76" s="77"/>
      <c r="FL76" s="77"/>
      <c r="FM76" s="77"/>
      <c r="FN76" s="77"/>
      <c r="FO76" s="77"/>
      <c r="FP76" s="77"/>
      <c r="FQ76" s="77"/>
      <c r="FR76" s="77"/>
      <c r="FS76" s="77"/>
      <c r="FT76" s="77"/>
      <c r="FU76" s="77"/>
      <c r="FV76" s="77"/>
      <c r="FW76" s="77"/>
      <c r="FX76" s="77"/>
      <c r="FY76" s="77"/>
      <c r="FZ76" s="77"/>
      <c r="GA76" s="77"/>
      <c r="GB76" s="77"/>
      <c r="GC76" s="77"/>
      <c r="GD76" s="77"/>
      <c r="GE76" s="77"/>
      <c r="GF76" s="77"/>
      <c r="GG76" s="77"/>
      <c r="GH76" s="77"/>
      <c r="GI76" s="77"/>
      <c r="GJ76" s="77"/>
      <c r="GK76" s="77"/>
      <c r="GL76" s="77"/>
      <c r="GM76" s="77"/>
      <c r="GN76" s="77"/>
      <c r="GO76" s="77"/>
      <c r="GP76" s="77"/>
      <c r="GQ76" s="77"/>
      <c r="GR76" s="77"/>
      <c r="GS76" s="77"/>
      <c r="GT76" s="77"/>
      <c r="GU76" s="77"/>
      <c r="GV76" s="77"/>
      <c r="GW76" s="77"/>
      <c r="GX76" s="77"/>
      <c r="GY76" s="77"/>
      <c r="GZ76" s="77"/>
      <c r="HA76" s="77"/>
      <c r="HB76" s="77"/>
      <c r="HC76" s="77"/>
      <c r="HD76" s="77"/>
      <c r="HE76" s="77"/>
      <c r="HF76" s="77"/>
      <c r="HG76" s="77"/>
      <c r="HH76" s="77"/>
      <c r="HI76" s="77"/>
      <c r="HJ76" s="77"/>
      <c r="HK76" s="77"/>
      <c r="HL76" s="77"/>
      <c r="HM76" s="77"/>
      <c r="HN76" s="77"/>
      <c r="HO76" s="77"/>
      <c r="HP76" s="77"/>
      <c r="HQ76" s="77"/>
      <c r="HR76" s="77"/>
      <c r="HS76" s="77"/>
      <c r="HT76" s="77"/>
      <c r="HU76" s="77"/>
      <c r="HV76" s="77"/>
      <c r="HW76" s="77"/>
      <c r="HX76" s="77"/>
      <c r="HY76" s="77"/>
      <c r="HZ76" s="77"/>
      <c r="IA76" s="77"/>
      <c r="IB76" s="77"/>
      <c r="IC76" s="77"/>
      <c r="ID76" s="77"/>
      <c r="IE76" s="77"/>
      <c r="IF76" s="77"/>
      <c r="IG76" s="77"/>
      <c r="IH76" s="77"/>
      <c r="II76" s="77"/>
      <c r="IJ76" s="77"/>
      <c r="IK76" s="77"/>
      <c r="IL76" s="77"/>
      <c r="IM76" s="77"/>
      <c r="IN76" s="77"/>
      <c r="IO76" s="77"/>
      <c r="IP76" s="77"/>
      <c r="IQ76" s="77"/>
      <c r="IR76" s="77"/>
      <c r="IS76" s="77"/>
      <c r="IT76" s="77"/>
      <c r="IU76" s="77"/>
      <c r="IV76" s="77"/>
      <c r="IW76" s="77"/>
      <c r="IX76" s="77"/>
      <c r="IY76" s="77"/>
      <c r="IZ76" s="77"/>
      <c r="JA76" s="77"/>
      <c r="JB76" s="77"/>
      <c r="JC76" s="77"/>
      <c r="JD76" s="77"/>
      <c r="JE76" s="77"/>
      <c r="JF76" s="77"/>
      <c r="JG76" s="77"/>
      <c r="JH76" s="77"/>
      <c r="JI76" s="77"/>
      <c r="JJ76" s="77"/>
      <c r="JK76" s="77"/>
      <c r="JL76" s="77"/>
      <c r="JM76" s="77"/>
      <c r="JN76" s="77"/>
      <c r="JO76" s="77"/>
      <c r="JP76" s="77"/>
      <c r="JQ76" s="77"/>
      <c r="JR76" s="77"/>
      <c r="JS76" s="77"/>
      <c r="JT76" s="77"/>
      <c r="JU76" s="77"/>
      <c r="JV76" s="77"/>
      <c r="JW76" s="77"/>
      <c r="JX76" s="77"/>
      <c r="JY76" s="77"/>
      <c r="JZ76" s="77"/>
      <c r="KA76" s="77"/>
      <c r="KB76" s="77"/>
      <c r="KC76" s="77"/>
      <c r="KD76" s="77"/>
      <c r="KE76" s="77"/>
      <c r="KF76" s="77"/>
      <c r="KG76" s="77"/>
      <c r="KH76" s="77"/>
      <c r="KI76" s="77"/>
      <c r="KJ76" s="77"/>
      <c r="KK76" s="77"/>
      <c r="KL76" s="77"/>
      <c r="KM76" s="77"/>
      <c r="KN76" s="77"/>
      <c r="KO76" s="77"/>
      <c r="KP76" s="77"/>
      <c r="KQ76" s="77"/>
      <c r="KR76" s="77"/>
      <c r="KS76" s="77"/>
      <c r="KT76" s="77"/>
      <c r="KU76" s="77"/>
      <c r="KV76" s="77"/>
      <c r="KW76" s="77"/>
      <c r="KX76" s="77"/>
      <c r="KY76" s="77"/>
      <c r="KZ76" s="77"/>
      <c r="LA76" s="77"/>
      <c r="LB76" s="77"/>
      <c r="LC76" s="77"/>
      <c r="LD76" s="77"/>
      <c r="LE76" s="77"/>
      <c r="LF76" s="77"/>
      <c r="LG76" s="77"/>
      <c r="LH76" s="77"/>
      <c r="LI76" s="77"/>
      <c r="LJ76" s="77"/>
      <c r="LK76" s="77"/>
      <c r="LL76" s="77"/>
      <c r="LM76" s="77"/>
      <c r="LN76" s="77"/>
      <c r="LO76" s="77"/>
      <c r="LP76" s="77"/>
      <c r="LQ76" s="77"/>
      <c r="LR76" s="77"/>
      <c r="LS76" s="77"/>
      <c r="LT76" s="77"/>
      <c r="LU76" s="77"/>
      <c r="LV76" s="77"/>
      <c r="LW76" s="77"/>
      <c r="LX76" s="77"/>
      <c r="LY76" s="77"/>
      <c r="LZ76" s="77"/>
      <c r="MA76" s="77"/>
      <c r="MB76" s="77"/>
      <c r="MC76" s="77"/>
      <c r="MD76" s="77"/>
      <c r="ME76" s="77"/>
      <c r="MF76" s="77"/>
      <c r="MG76" s="77"/>
      <c r="MH76" s="77"/>
      <c r="MI76" s="77"/>
      <c r="MJ76" s="77"/>
      <c r="MK76" s="77"/>
      <c r="ML76" s="77"/>
      <c r="MM76" s="77"/>
      <c r="MN76" s="77"/>
      <c r="MO76" s="77"/>
      <c r="MP76" s="77"/>
      <c r="MQ76" s="77"/>
      <c r="MR76" s="77"/>
      <c r="MS76" s="77"/>
      <c r="MT76" s="77"/>
      <c r="MU76" s="77"/>
      <c r="MV76" s="77"/>
      <c r="MW76" s="77"/>
      <c r="MX76" s="77"/>
      <c r="MY76" s="77"/>
      <c r="MZ76" s="77"/>
      <c r="NA76" s="77"/>
      <c r="NB76" s="77"/>
      <c r="NC76" s="77"/>
      <c r="ND76" s="77"/>
      <c r="NE76" s="77"/>
      <c r="NF76" s="77"/>
      <c r="NG76" s="77"/>
      <c r="NH76" s="77"/>
      <c r="NI76" s="77"/>
      <c r="NJ76" s="77"/>
      <c r="NK76" s="77"/>
      <c r="NL76" s="77"/>
      <c r="NM76" s="77"/>
      <c r="NN76" s="77"/>
      <c r="NO76" s="77"/>
      <c r="NP76" s="77"/>
      <c r="NQ76" s="77"/>
      <c r="NR76" s="77"/>
      <c r="NS76" s="77"/>
      <c r="NT76" s="77"/>
      <c r="NU76" s="77"/>
      <c r="NV76" s="77"/>
      <c r="NW76" s="77"/>
      <c r="NX76" s="77"/>
      <c r="NY76" s="77"/>
      <c r="NZ76" s="77"/>
      <c r="OA76" s="77"/>
      <c r="OB76" s="77"/>
      <c r="OC76" s="77"/>
      <c r="OD76" s="77"/>
      <c r="OE76" s="77"/>
      <c r="OF76" s="77"/>
      <c r="OG76" s="77"/>
      <c r="OH76" s="77"/>
      <c r="OI76" s="77"/>
      <c r="OJ76" s="77"/>
      <c r="OK76" s="77"/>
      <c r="OL76" s="77"/>
      <c r="OM76" s="77"/>
      <c r="ON76" s="77"/>
      <c r="OO76" s="77"/>
      <c r="OP76" s="77"/>
      <c r="OQ76" s="77"/>
      <c r="OR76" s="77"/>
      <c r="OS76" s="77"/>
      <c r="OT76" s="77"/>
      <c r="OU76" s="77"/>
      <c r="OV76" s="77"/>
      <c r="OW76" s="77"/>
      <c r="OX76" s="77"/>
      <c r="OY76" s="77"/>
      <c r="OZ76" s="77"/>
      <c r="PA76" s="77"/>
      <c r="PB76" s="77"/>
      <c r="PC76" s="77"/>
      <c r="PD76" s="77"/>
      <c r="PE76" s="77"/>
      <c r="PF76" s="77"/>
      <c r="PG76" s="77"/>
      <c r="PH76" s="77"/>
      <c r="PI76" s="77"/>
      <c r="PJ76" s="77"/>
      <c r="PK76" s="77"/>
      <c r="PL76" s="77"/>
      <c r="PM76" s="77"/>
      <c r="PN76" s="77"/>
      <c r="PO76" s="77"/>
      <c r="PP76" s="77"/>
      <c r="PQ76" s="77"/>
      <c r="PR76" s="77"/>
      <c r="PS76" s="77"/>
      <c r="PT76" s="77"/>
      <c r="PU76" s="77"/>
      <c r="PV76" s="77"/>
      <c r="PW76" s="77"/>
      <c r="PX76" s="77"/>
      <c r="PY76" s="77"/>
      <c r="PZ76" s="77"/>
      <c r="QA76" s="77"/>
      <c r="QB76" s="77"/>
      <c r="QC76" s="77"/>
      <c r="QD76" s="77"/>
      <c r="QE76" s="77"/>
      <c r="QF76" s="77"/>
      <c r="QG76" s="77"/>
      <c r="QH76" s="77"/>
      <c r="QI76" s="77"/>
      <c r="QJ76" s="77"/>
      <c r="QK76" s="77"/>
      <c r="QL76" s="77"/>
      <c r="QM76" s="77"/>
      <c r="QN76" s="77"/>
      <c r="QO76" s="77"/>
      <c r="QP76" s="77"/>
      <c r="QQ76" s="77"/>
      <c r="QR76" s="77"/>
      <c r="QS76" s="77"/>
      <c r="QT76" s="77"/>
      <c r="QU76" s="77"/>
      <c r="QV76" s="77"/>
      <c r="QW76" s="77"/>
      <c r="QX76" s="77"/>
      <c r="QY76" s="77"/>
      <c r="QZ76" s="77"/>
      <c r="RA76" s="77"/>
      <c r="RB76" s="77"/>
      <c r="RC76" s="77"/>
      <c r="RD76" s="77"/>
      <c r="RE76" s="77"/>
      <c r="RF76" s="77"/>
      <c r="RG76" s="77"/>
      <c r="RH76" s="77"/>
      <c r="RI76" s="77"/>
      <c r="RJ76" s="77"/>
      <c r="RK76" s="77"/>
      <c r="RL76" s="77"/>
      <c r="RM76" s="77"/>
      <c r="RN76" s="77"/>
      <c r="RO76" s="77"/>
      <c r="RP76" s="77"/>
      <c r="RQ76" s="77"/>
      <c r="RR76" s="77"/>
      <c r="RS76" s="77"/>
      <c r="RT76" s="77"/>
      <c r="RU76" s="77"/>
      <c r="RV76" s="77"/>
      <c r="RW76" s="77"/>
      <c r="RX76" s="77"/>
      <c r="RY76" s="77"/>
      <c r="RZ76" s="77"/>
      <c r="SA76" s="77"/>
      <c r="SB76" s="77"/>
      <c r="SC76" s="77"/>
      <c r="SD76" s="77"/>
      <c r="SE76" s="77"/>
      <c r="SF76" s="77"/>
      <c r="SG76" s="77"/>
      <c r="SH76" s="77"/>
      <c r="SI76" s="77"/>
      <c r="SJ76" s="77"/>
      <c r="SK76" s="77"/>
      <c r="SL76" s="77"/>
      <c r="SM76" s="77"/>
      <c r="SN76" s="77"/>
      <c r="SO76" s="77"/>
      <c r="SP76" s="77"/>
      <c r="SQ76" s="77"/>
      <c r="SR76" s="77"/>
      <c r="SS76" s="77"/>
      <c r="ST76" s="77"/>
      <c r="SU76" s="77"/>
      <c r="SV76" s="77"/>
      <c r="SW76" s="77"/>
      <c r="SX76" s="77"/>
      <c r="SY76" s="77"/>
      <c r="SZ76" s="77"/>
      <c r="TA76" s="77"/>
      <c r="TB76" s="77"/>
      <c r="TC76" s="77"/>
      <c r="TD76" s="77"/>
      <c r="TE76" s="77"/>
      <c r="TF76" s="77"/>
      <c r="TG76" s="77"/>
      <c r="TH76" s="77"/>
      <c r="TI76" s="77"/>
      <c r="TJ76" s="77"/>
      <c r="TK76" s="77"/>
      <c r="TL76" s="77"/>
      <c r="TM76" s="77"/>
      <c r="TN76" s="77"/>
      <c r="TO76" s="77"/>
      <c r="TP76" s="77"/>
      <c r="TQ76" s="77"/>
      <c r="TR76" s="77"/>
      <c r="TS76" s="77"/>
      <c r="TT76" s="77"/>
      <c r="TU76" s="77"/>
      <c r="TV76" s="77"/>
      <c r="TW76" s="77"/>
      <c r="TX76" s="77"/>
      <c r="TY76" s="77"/>
      <c r="TZ76" s="77"/>
      <c r="UA76" s="77"/>
      <c r="UB76" s="77"/>
      <c r="UC76" s="77"/>
      <c r="UD76" s="77"/>
      <c r="UE76" s="77"/>
      <c r="UF76" s="77"/>
      <c r="UG76" s="77"/>
      <c r="UH76" s="77"/>
      <c r="UI76" s="77"/>
      <c r="UJ76" s="77"/>
      <c r="UK76" s="77"/>
      <c r="UL76" s="77"/>
      <c r="UM76" s="77"/>
      <c r="UN76" s="77"/>
      <c r="UO76" s="77"/>
      <c r="UP76" s="77"/>
      <c r="UQ76" s="77"/>
      <c r="UR76" s="77"/>
      <c r="US76" s="77"/>
      <c r="UT76" s="77"/>
      <c r="UU76" s="77"/>
      <c r="UV76" s="77"/>
      <c r="UW76" s="77"/>
      <c r="UX76" s="77"/>
      <c r="UY76" s="77"/>
      <c r="UZ76" s="77"/>
      <c r="VA76" s="77"/>
      <c r="VB76" s="77"/>
      <c r="VC76" s="77"/>
      <c r="VD76" s="77"/>
      <c r="VE76" s="77"/>
      <c r="VF76" s="77"/>
      <c r="VG76" s="77"/>
      <c r="VH76" s="77"/>
      <c r="VI76" s="77"/>
      <c r="VJ76" s="77"/>
      <c r="VK76" s="77"/>
      <c r="VL76" s="77"/>
      <c r="VM76" s="77"/>
      <c r="VN76" s="77"/>
      <c r="VO76" s="77"/>
      <c r="VP76" s="77"/>
      <c r="VQ76" s="77"/>
      <c r="VR76" s="77"/>
      <c r="VS76" s="77"/>
      <c r="VT76" s="77"/>
      <c r="VU76" s="77"/>
      <c r="VV76" s="77"/>
      <c r="VW76" s="77"/>
      <c r="VX76" s="77"/>
      <c r="VY76" s="77"/>
      <c r="VZ76" s="77"/>
      <c r="WA76" s="77"/>
      <c r="WB76" s="77"/>
      <c r="WC76" s="77"/>
      <c r="WD76" s="77"/>
      <c r="WE76" s="77"/>
      <c r="WF76" s="77"/>
      <c r="WG76" s="77"/>
      <c r="WH76" s="77"/>
      <c r="WI76" s="77"/>
      <c r="WJ76" s="77"/>
      <c r="WK76" s="77"/>
      <c r="WL76" s="77"/>
      <c r="WM76" s="77"/>
      <c r="WN76" s="77"/>
      <c r="WO76" s="77"/>
      <c r="WP76" s="77"/>
      <c r="WQ76" s="77"/>
      <c r="WR76" s="77"/>
      <c r="WS76" s="77"/>
      <c r="WT76" s="77"/>
      <c r="WU76" s="77"/>
      <c r="WV76" s="77"/>
      <c r="WW76" s="77"/>
      <c r="WX76" s="77"/>
      <c r="WY76" s="77"/>
      <c r="WZ76" s="77"/>
      <c r="XA76" s="77"/>
      <c r="XB76" s="77"/>
      <c r="XC76" s="77"/>
      <c r="XD76" s="77"/>
      <c r="XE76" s="77"/>
      <c r="XF76" s="77"/>
      <c r="XG76" s="77"/>
      <c r="XH76" s="77"/>
      <c r="XI76" s="77"/>
      <c r="XJ76" s="77"/>
      <c r="XK76" s="77"/>
      <c r="XL76" s="77"/>
      <c r="XM76" s="77"/>
      <c r="XN76" s="77"/>
      <c r="XO76" s="77"/>
      <c r="XP76" s="77"/>
      <c r="XQ76" s="77"/>
      <c r="XR76" s="77"/>
      <c r="XS76" s="77"/>
      <c r="XT76" s="77"/>
      <c r="XU76" s="77"/>
      <c r="XV76" s="77"/>
      <c r="XW76" s="77"/>
      <c r="XX76" s="77"/>
      <c r="XY76" s="77"/>
      <c r="XZ76" s="77"/>
      <c r="YA76" s="77"/>
      <c r="YB76" s="77"/>
      <c r="YC76" s="77"/>
      <c r="YD76" s="77"/>
      <c r="YE76" s="77"/>
      <c r="YF76" s="77"/>
      <c r="YG76" s="77"/>
      <c r="YH76" s="77"/>
      <c r="YI76" s="77"/>
      <c r="YJ76" s="77"/>
      <c r="YK76" s="77"/>
      <c r="YL76" s="77"/>
      <c r="YM76" s="77"/>
      <c r="YN76" s="77"/>
      <c r="YO76" s="77"/>
      <c r="YP76" s="77"/>
      <c r="YQ76" s="77"/>
      <c r="YR76" s="77"/>
      <c r="YS76" s="77"/>
      <c r="YT76" s="77"/>
      <c r="YU76" s="77"/>
      <c r="YV76" s="77"/>
      <c r="YW76" s="77"/>
      <c r="YX76" s="77"/>
      <c r="YY76" s="77"/>
      <c r="YZ76" s="77"/>
      <c r="ZA76" s="77"/>
      <c r="ZB76" s="77"/>
      <c r="ZC76" s="77"/>
      <c r="ZD76" s="77"/>
      <c r="ZE76" s="77"/>
      <c r="ZF76" s="77"/>
      <c r="ZG76" s="77"/>
      <c r="ZH76" s="77"/>
      <c r="ZI76" s="77"/>
      <c r="ZJ76" s="77"/>
      <c r="ZK76" s="77"/>
      <c r="ZL76" s="77"/>
      <c r="ZM76" s="77"/>
      <c r="ZN76" s="77"/>
      <c r="ZO76" s="77"/>
      <c r="ZP76" s="77"/>
      <c r="ZQ76" s="77"/>
      <c r="ZR76" s="77"/>
      <c r="ZS76" s="77"/>
      <c r="ZT76" s="77"/>
      <c r="ZU76" s="77"/>
      <c r="ZV76" s="77"/>
      <c r="ZW76" s="77"/>
      <c r="ZX76" s="77"/>
      <c r="ZY76" s="77"/>
      <c r="ZZ76" s="77"/>
      <c r="AAA76" s="77"/>
      <c r="AAB76" s="77"/>
      <c r="AAC76" s="77"/>
      <c r="AAD76" s="77"/>
      <c r="AAE76" s="77"/>
      <c r="AAF76" s="77"/>
      <c r="AAG76" s="77"/>
      <c r="AAH76" s="77"/>
      <c r="AAI76" s="77"/>
      <c r="AAJ76" s="77"/>
      <c r="AAK76" s="77"/>
      <c r="AAL76" s="77"/>
      <c r="AAM76" s="77"/>
      <c r="AAN76" s="77"/>
      <c r="AAO76" s="77"/>
      <c r="AAP76" s="77"/>
      <c r="AAQ76" s="77"/>
      <c r="AAR76" s="77"/>
      <c r="AAS76" s="77"/>
      <c r="AAT76" s="77"/>
      <c r="AAU76" s="77"/>
      <c r="AAV76" s="77"/>
      <c r="AAW76" s="77"/>
      <c r="AAX76" s="77"/>
      <c r="AAY76" s="77"/>
      <c r="AAZ76" s="77"/>
      <c r="ABA76" s="77"/>
      <c r="ABB76" s="77"/>
      <c r="ABC76" s="77"/>
      <c r="ABD76" s="77"/>
      <c r="ABE76" s="77"/>
      <c r="ABF76" s="77"/>
      <c r="ABG76" s="77"/>
      <c r="ABH76" s="77"/>
      <c r="ABI76" s="77"/>
      <c r="ABJ76" s="77"/>
      <c r="ABK76" s="77"/>
      <c r="ABL76" s="77"/>
      <c r="ABM76" s="77"/>
      <c r="ABN76" s="77"/>
      <c r="ABO76" s="77"/>
      <c r="ABP76" s="77"/>
      <c r="ABQ76" s="77"/>
      <c r="ABR76" s="77"/>
      <c r="ABS76" s="77"/>
      <c r="ABT76" s="77"/>
      <c r="ABU76" s="77"/>
      <c r="ABV76" s="77"/>
      <c r="ABW76" s="77"/>
      <c r="ABX76" s="77"/>
      <c r="ABY76" s="77"/>
      <c r="ABZ76" s="77"/>
      <c r="ACA76" s="77"/>
      <c r="ACB76" s="77"/>
      <c r="ACC76" s="77"/>
      <c r="ACD76" s="77"/>
      <c r="ACE76" s="77"/>
      <c r="ACF76" s="77"/>
      <c r="ACG76" s="77"/>
      <c r="ACH76" s="77"/>
      <c r="ACI76" s="77"/>
      <c r="ACJ76" s="77"/>
      <c r="ACK76" s="77"/>
      <c r="ACL76" s="77"/>
      <c r="ACM76" s="77"/>
      <c r="ACN76" s="77"/>
      <c r="ACO76" s="77"/>
      <c r="ACP76" s="77"/>
      <c r="ACQ76" s="77"/>
      <c r="ACR76" s="77"/>
      <c r="ACS76" s="77"/>
      <c r="ACT76" s="77"/>
      <c r="ACU76" s="77"/>
      <c r="ACV76" s="77"/>
      <c r="ACW76" s="77"/>
      <c r="ACX76" s="77"/>
      <c r="ACY76" s="77"/>
      <c r="ACZ76" s="77"/>
      <c r="ADA76" s="77"/>
      <c r="ADB76" s="77"/>
      <c r="ADC76" s="77"/>
      <c r="ADD76" s="77"/>
      <c r="ADE76" s="77"/>
      <c r="ADF76" s="77"/>
      <c r="ADG76" s="77"/>
      <c r="ADH76" s="77"/>
      <c r="ADI76" s="77"/>
      <c r="ADJ76" s="77"/>
      <c r="ADK76" s="77"/>
      <c r="ADL76" s="77"/>
      <c r="ADM76" s="77"/>
      <c r="ADN76" s="77"/>
      <c r="ADO76" s="77"/>
      <c r="ADP76" s="77"/>
      <c r="ADQ76" s="77"/>
      <c r="ADR76" s="77"/>
      <c r="ADS76" s="77"/>
      <c r="ADT76" s="77"/>
      <c r="ADU76" s="77"/>
      <c r="ADV76" s="77"/>
      <c r="ADW76" s="77"/>
      <c r="ADX76" s="77"/>
      <c r="ADY76" s="77"/>
      <c r="ADZ76" s="77"/>
      <c r="AEA76" s="77"/>
      <c r="AEB76" s="77"/>
      <c r="AEC76" s="77"/>
      <c r="AED76" s="77"/>
      <c r="AEE76" s="77"/>
      <c r="AEF76" s="77"/>
      <c r="AEG76" s="77"/>
      <c r="AEH76" s="77"/>
      <c r="AEI76" s="77"/>
      <c r="AEJ76" s="77"/>
      <c r="AEK76" s="77"/>
      <c r="AEL76" s="77"/>
      <c r="AEM76" s="77"/>
      <c r="AEN76" s="77"/>
      <c r="AEO76" s="77"/>
      <c r="AEP76" s="77"/>
      <c r="AEQ76" s="77"/>
      <c r="AER76" s="77"/>
      <c r="AES76" s="77"/>
      <c r="AET76" s="77"/>
      <c r="AEU76" s="77"/>
      <c r="AEV76" s="77"/>
      <c r="AEW76" s="77"/>
      <c r="AEX76" s="77"/>
      <c r="AEY76" s="77"/>
      <c r="AEZ76" s="77"/>
      <c r="AFA76" s="77"/>
      <c r="AFB76" s="77"/>
      <c r="AFC76" s="77"/>
      <c r="AFD76" s="77"/>
      <c r="AFE76" s="77"/>
      <c r="AFF76" s="77"/>
      <c r="AFG76" s="77"/>
      <c r="AFH76" s="77"/>
      <c r="AFI76" s="77"/>
      <c r="AFJ76" s="77"/>
      <c r="AFK76" s="77"/>
      <c r="AFL76" s="77"/>
      <c r="AFM76" s="77"/>
      <c r="AFN76" s="77"/>
      <c r="AFO76" s="77"/>
      <c r="AFP76" s="77"/>
      <c r="AFQ76" s="77"/>
      <c r="AFR76" s="77"/>
      <c r="AFS76" s="77"/>
      <c r="AFT76" s="77"/>
      <c r="AFU76" s="77"/>
      <c r="AFV76" s="77"/>
      <c r="AFW76" s="77"/>
      <c r="AFX76" s="77"/>
      <c r="AFY76" s="77"/>
      <c r="AFZ76" s="77"/>
      <c r="AGA76" s="77"/>
      <c r="AGB76" s="77"/>
      <c r="AGC76" s="77"/>
      <c r="AGD76" s="77"/>
      <c r="AGE76" s="77"/>
      <c r="AGF76" s="77"/>
      <c r="AGG76" s="77"/>
      <c r="AGH76" s="77"/>
      <c r="AGI76" s="77"/>
      <c r="AGJ76" s="77"/>
      <c r="AGK76" s="77"/>
      <c r="AGL76" s="77"/>
      <c r="AGM76" s="77"/>
      <c r="AGN76" s="77"/>
      <c r="AGO76" s="77"/>
      <c r="AGP76" s="77"/>
      <c r="AGQ76" s="77"/>
      <c r="AGR76" s="77"/>
      <c r="AGS76" s="77"/>
      <c r="AGT76" s="77"/>
      <c r="AGU76" s="77"/>
      <c r="AGV76" s="77"/>
      <c r="AGW76" s="77"/>
      <c r="AGX76" s="77"/>
      <c r="AGY76" s="77"/>
      <c r="AGZ76" s="77"/>
      <c r="AHA76" s="77"/>
      <c r="AHB76" s="77"/>
      <c r="AHC76" s="77"/>
      <c r="AHD76" s="77"/>
      <c r="AHE76" s="77"/>
      <c r="AHF76" s="77"/>
      <c r="AHG76" s="77"/>
      <c r="AHH76" s="77"/>
      <c r="AHI76" s="77"/>
      <c r="AHJ76" s="77"/>
      <c r="AHK76" s="77"/>
      <c r="AHL76" s="77"/>
      <c r="AHM76" s="77"/>
      <c r="AHN76" s="77"/>
      <c r="AHO76" s="77"/>
      <c r="AHP76" s="77"/>
      <c r="AHQ76" s="77"/>
      <c r="AHR76" s="77"/>
      <c r="AHS76" s="77"/>
      <c r="AHT76" s="77"/>
      <c r="AHU76" s="77"/>
      <c r="AHV76" s="77"/>
      <c r="AHW76" s="77"/>
      <c r="AHX76" s="77"/>
      <c r="AHY76" s="77"/>
      <c r="AHZ76" s="77"/>
      <c r="AIA76" s="77"/>
      <c r="AIB76" s="77"/>
      <c r="AIC76" s="77"/>
      <c r="AID76" s="77"/>
      <c r="AIE76" s="77"/>
      <c r="AIF76" s="77"/>
      <c r="AIG76" s="77"/>
      <c r="AIH76" s="77"/>
      <c r="AII76" s="77"/>
      <c r="AIJ76" s="77"/>
      <c r="AIK76" s="77"/>
      <c r="AIL76" s="77"/>
      <c r="AIM76" s="77"/>
      <c r="AIN76" s="77"/>
      <c r="AIO76" s="77"/>
      <c r="AIP76" s="77"/>
      <c r="AIQ76" s="77"/>
      <c r="AIR76" s="77"/>
      <c r="AIS76" s="77"/>
      <c r="AIT76" s="77"/>
      <c r="AIU76" s="77"/>
      <c r="AIV76" s="77"/>
      <c r="AIW76" s="77"/>
      <c r="AIX76" s="77"/>
      <c r="AIY76" s="77"/>
      <c r="AIZ76" s="77"/>
      <c r="AJA76" s="77"/>
      <c r="AJB76" s="77"/>
      <c r="AJC76" s="77"/>
      <c r="AJD76" s="77"/>
      <c r="AJE76" s="77"/>
      <c r="AJF76" s="77"/>
      <c r="AJG76" s="77"/>
      <c r="AJH76" s="77"/>
      <c r="AJI76" s="77"/>
      <c r="AJJ76" s="77"/>
      <c r="AJK76" s="77"/>
      <c r="AJL76" s="77"/>
      <c r="AJM76" s="77"/>
      <c r="AJN76" s="77"/>
      <c r="AJO76" s="77"/>
      <c r="AJP76" s="77"/>
      <c r="AJQ76" s="77"/>
      <c r="AJR76" s="77"/>
      <c r="AJS76" s="77"/>
      <c r="AJT76" s="77"/>
      <c r="AJU76" s="77"/>
      <c r="AJV76" s="77"/>
      <c r="AJW76" s="77"/>
      <c r="AJX76" s="77"/>
      <c r="AJY76" s="77"/>
      <c r="AJZ76" s="77"/>
      <c r="AKA76" s="77"/>
      <c r="AKB76" s="77"/>
      <c r="AKC76" s="77"/>
      <c r="AKD76" s="77"/>
      <c r="AKE76" s="77"/>
      <c r="AKF76" s="77"/>
      <c r="AKG76" s="77"/>
      <c r="AKH76" s="77"/>
      <c r="AKI76" s="77"/>
      <c r="AKJ76" s="77"/>
      <c r="AKK76" s="77"/>
      <c r="AKL76" s="77"/>
      <c r="AKM76" s="77"/>
      <c r="AKN76" s="77"/>
      <c r="AKO76" s="77"/>
      <c r="AKP76" s="77"/>
      <c r="AKQ76" s="77"/>
      <c r="AKR76" s="77"/>
      <c r="AKS76" s="77"/>
      <c r="AKT76" s="77"/>
      <c r="AKU76" s="77"/>
      <c r="AKV76" s="77"/>
      <c r="AKW76" s="77"/>
      <c r="AKX76" s="77"/>
      <c r="AKY76" s="77"/>
      <c r="AKZ76" s="77"/>
      <c r="ALA76" s="77"/>
      <c r="ALB76" s="77"/>
      <c r="ALC76" s="77"/>
      <c r="ALD76" s="77"/>
      <c r="ALE76" s="77"/>
      <c r="ALF76" s="77"/>
      <c r="ALG76" s="77"/>
      <c r="ALH76" s="77"/>
      <c r="ALI76" s="77"/>
      <c r="ALJ76" s="77"/>
      <c r="ALK76" s="77"/>
      <c r="ALL76" s="77"/>
      <c r="ALM76" s="77"/>
      <c r="ALN76" s="77"/>
      <c r="ALO76" s="77"/>
      <c r="ALP76" s="77"/>
      <c r="ALQ76" s="77"/>
      <c r="ALR76" s="77"/>
      <c r="ALS76" s="77"/>
      <c r="ALT76" s="77"/>
      <c r="ALU76" s="77"/>
      <c r="ALV76" s="77"/>
      <c r="ALW76" s="77"/>
      <c r="ALX76" s="77"/>
      <c r="ALY76" s="77"/>
      <c r="ALZ76" s="77"/>
      <c r="AMA76" s="77"/>
      <c r="AMB76" s="77"/>
      <c r="AMC76" s="77"/>
      <c r="AMD76" s="77"/>
      <c r="AME76" s="77"/>
      <c r="AMF76" s="77"/>
      <c r="AMG76" s="77"/>
      <c r="AMH76" s="77"/>
      <c r="AMI76" s="77"/>
      <c r="AMJ76" s="77"/>
      <c r="AMK76" s="77"/>
    </row>
    <row r="77" spans="1:1025">
      <c r="A77" s="250" t="s">
        <v>1096</v>
      </c>
      <c r="B77" s="773" t="str">
        <f>IF(B116&gt;0,"Utile economico","Perdita Economica")</f>
        <v>Utile economico</v>
      </c>
      <c r="C77" s="773"/>
      <c r="D77" s="774" t="str">
        <f>IF(D116&gt;0,"Utile economico","Perdita Economica")</f>
        <v>Utile economico</v>
      </c>
      <c r="E77" s="774"/>
    </row>
    <row r="78" spans="1:1025">
      <c r="A78" s="250" t="s">
        <v>1097</v>
      </c>
      <c r="B78" s="773" t="str">
        <f>IF(B120&gt;0,"Surplus Finanziario","Deficit Finanziario")</f>
        <v>Surplus Finanziario</v>
      </c>
      <c r="C78" s="773"/>
      <c r="D78" s="774" t="str">
        <f>IF(D120&gt;0,"Surplus Finanziario","Deficit Finanziario")</f>
        <v>Surplus Finanziario</v>
      </c>
      <c r="E78" s="774"/>
    </row>
    <row r="80" spans="1:1025" ht="26.25">
      <c r="A80" s="11" t="str">
        <f>A1</f>
        <v xml:space="preserve">oml </v>
      </c>
      <c r="B80" s="106"/>
      <c r="C80" s="106"/>
      <c r="D80" s="106"/>
      <c r="E80" s="106"/>
    </row>
    <row r="81" spans="1:1025">
      <c r="A81" s="18"/>
      <c r="B81" s="106"/>
      <c r="C81" s="106"/>
      <c r="D81" s="106"/>
      <c r="E81" s="106"/>
    </row>
    <row r="82" spans="1:1025" ht="26.25">
      <c r="A82" s="80" t="s">
        <v>451</v>
      </c>
      <c r="B82" s="107"/>
      <c r="C82" s="107"/>
      <c r="D82" s="107"/>
      <c r="E82" s="107"/>
    </row>
    <row r="83" spans="1:1025" s="401" customFormat="1" ht="26.25">
      <c r="A83" s="403"/>
      <c r="B83" s="404"/>
      <c r="C83" s="404"/>
      <c r="D83" s="404"/>
      <c r="E83" s="404"/>
      <c r="F83" s="457"/>
      <c r="G83" s="425"/>
      <c r="H83" s="613"/>
      <c r="I83" s="613"/>
      <c r="J83" s="613"/>
      <c r="K83" s="613"/>
      <c r="L83" s="613"/>
      <c r="M83" s="613"/>
      <c r="N83" s="613"/>
      <c r="O83" s="613"/>
      <c r="P83" s="613"/>
      <c r="Q83" s="613"/>
      <c r="R83" s="613"/>
      <c r="S83" s="613"/>
      <c r="T83" s="425"/>
      <c r="U83" s="425"/>
      <c r="V83" s="425"/>
      <c r="W83" s="425"/>
      <c r="X83" s="425"/>
      <c r="Y83" s="425"/>
      <c r="Z83" s="425"/>
      <c r="AA83" s="425"/>
      <c r="AB83" s="425"/>
      <c r="AC83" s="402"/>
      <c r="AD83" s="402"/>
      <c r="AE83" s="402"/>
      <c r="AF83" s="402"/>
      <c r="AG83" s="402"/>
      <c r="AH83" s="402"/>
      <c r="AI83" s="402"/>
      <c r="AJ83" s="402"/>
      <c r="AK83" s="402"/>
      <c r="AL83" s="402"/>
      <c r="AM83" s="402"/>
      <c r="AN83" s="402"/>
      <c r="AO83" s="402"/>
      <c r="AP83" s="402"/>
      <c r="AQ83" s="402"/>
      <c r="AR83" s="402"/>
      <c r="AS83" s="402"/>
      <c r="AT83" s="402"/>
      <c r="AU83" s="402"/>
      <c r="AV83" s="402"/>
      <c r="AW83" s="402"/>
      <c r="AX83" s="402"/>
      <c r="AY83" s="402"/>
      <c r="AZ83" s="402"/>
      <c r="BA83" s="402"/>
      <c r="BB83" s="402"/>
      <c r="BC83" s="402"/>
      <c r="BD83" s="402"/>
      <c r="BE83" s="402"/>
      <c r="BF83" s="402"/>
      <c r="BG83" s="402"/>
      <c r="BH83" s="402"/>
      <c r="BI83" s="402"/>
      <c r="BJ83" s="402"/>
      <c r="BK83" s="402"/>
      <c r="BL83" s="402"/>
      <c r="BM83" s="402"/>
      <c r="BN83" s="402"/>
      <c r="BO83" s="402"/>
      <c r="BP83" s="402"/>
      <c r="BQ83" s="402"/>
      <c r="BR83" s="402"/>
      <c r="BS83" s="402"/>
      <c r="BT83" s="402"/>
      <c r="BU83" s="402"/>
      <c r="BV83" s="402"/>
      <c r="BW83" s="402"/>
      <c r="BX83" s="402"/>
      <c r="BY83" s="402"/>
      <c r="BZ83" s="402"/>
      <c r="CA83" s="402"/>
      <c r="CB83" s="402"/>
      <c r="CC83" s="402"/>
      <c r="CD83" s="402"/>
      <c r="CE83" s="402"/>
      <c r="CF83" s="402"/>
      <c r="CG83" s="402"/>
      <c r="CH83" s="402"/>
      <c r="CI83" s="402"/>
      <c r="CJ83" s="402"/>
      <c r="CK83" s="402"/>
      <c r="CL83" s="402"/>
      <c r="CM83" s="402"/>
      <c r="CN83" s="402"/>
      <c r="CO83" s="402"/>
      <c r="CP83" s="402"/>
      <c r="CQ83" s="402"/>
      <c r="CR83" s="402"/>
      <c r="CS83" s="402"/>
      <c r="CT83" s="402"/>
      <c r="CU83" s="402"/>
      <c r="CV83" s="402"/>
      <c r="CW83" s="402"/>
      <c r="CX83" s="402"/>
      <c r="CY83" s="402"/>
      <c r="CZ83" s="402"/>
      <c r="DA83" s="402"/>
      <c r="DB83" s="402"/>
      <c r="DC83" s="402"/>
      <c r="DD83" s="402"/>
      <c r="DE83" s="402"/>
      <c r="DF83" s="402"/>
      <c r="DG83" s="402"/>
      <c r="DH83" s="402"/>
      <c r="DI83" s="402"/>
      <c r="DJ83" s="402"/>
      <c r="DK83" s="402"/>
      <c r="DL83" s="402"/>
      <c r="DM83" s="402"/>
      <c r="DN83" s="402"/>
      <c r="DO83" s="402"/>
      <c r="DP83" s="402"/>
      <c r="DQ83" s="402"/>
      <c r="DR83" s="402"/>
      <c r="DS83" s="402"/>
      <c r="DT83" s="402"/>
      <c r="DU83" s="402"/>
      <c r="DV83" s="402"/>
      <c r="DW83" s="402"/>
      <c r="DX83" s="402"/>
      <c r="DY83" s="402"/>
      <c r="DZ83" s="402"/>
      <c r="EA83" s="402"/>
      <c r="EB83" s="402"/>
      <c r="EC83" s="402"/>
      <c r="ED83" s="402"/>
      <c r="EE83" s="402"/>
      <c r="EF83" s="402"/>
      <c r="EG83" s="402"/>
      <c r="EH83" s="402"/>
      <c r="EI83" s="402"/>
      <c r="EJ83" s="402"/>
      <c r="EK83" s="402"/>
      <c r="EL83" s="402"/>
      <c r="EM83" s="402"/>
      <c r="EN83" s="402"/>
      <c r="EO83" s="402"/>
      <c r="EP83" s="402"/>
      <c r="EQ83" s="402"/>
      <c r="ER83" s="402"/>
      <c r="ES83" s="402"/>
      <c r="ET83" s="402"/>
      <c r="EU83" s="402"/>
      <c r="EV83" s="402"/>
      <c r="EW83" s="402"/>
      <c r="EX83" s="402"/>
      <c r="EY83" s="402"/>
      <c r="EZ83" s="402"/>
      <c r="FA83" s="402"/>
      <c r="FB83" s="402"/>
      <c r="FC83" s="402"/>
      <c r="FD83" s="402"/>
      <c r="FE83" s="402"/>
      <c r="FF83" s="402"/>
      <c r="FG83" s="402"/>
      <c r="FH83" s="402"/>
      <c r="FI83" s="402"/>
      <c r="FJ83" s="402"/>
      <c r="FK83" s="402"/>
      <c r="FL83" s="402"/>
      <c r="FM83" s="402"/>
      <c r="FN83" s="402"/>
      <c r="FO83" s="402"/>
      <c r="FP83" s="402"/>
      <c r="FQ83" s="402"/>
      <c r="FR83" s="402"/>
      <c r="FS83" s="402"/>
      <c r="FT83" s="402"/>
      <c r="FU83" s="402"/>
      <c r="FV83" s="402"/>
      <c r="FW83" s="402"/>
      <c r="FX83" s="402"/>
      <c r="FY83" s="402"/>
      <c r="FZ83" s="402"/>
      <c r="GA83" s="402"/>
      <c r="GB83" s="402"/>
      <c r="GC83" s="402"/>
      <c r="GD83" s="402"/>
      <c r="GE83" s="402"/>
      <c r="GF83" s="402"/>
      <c r="GG83" s="402"/>
      <c r="GH83" s="402"/>
      <c r="GI83" s="402"/>
      <c r="GJ83" s="402"/>
      <c r="GK83" s="402"/>
      <c r="GL83" s="402"/>
      <c r="GM83" s="402"/>
      <c r="GN83" s="402"/>
      <c r="GO83" s="402"/>
      <c r="GP83" s="402"/>
      <c r="GQ83" s="402"/>
      <c r="GR83" s="402"/>
      <c r="GS83" s="402"/>
      <c r="GT83" s="402"/>
      <c r="GU83" s="402"/>
      <c r="GV83" s="402"/>
      <c r="GW83" s="402"/>
      <c r="GX83" s="402"/>
      <c r="GY83" s="402"/>
      <c r="GZ83" s="402"/>
      <c r="HA83" s="402"/>
      <c r="HB83" s="402"/>
      <c r="HC83" s="402"/>
      <c r="HD83" s="402"/>
      <c r="HE83" s="402"/>
      <c r="HF83" s="402"/>
      <c r="HG83" s="402"/>
      <c r="HH83" s="402"/>
      <c r="HI83" s="402"/>
      <c r="HJ83" s="402"/>
      <c r="HK83" s="402"/>
      <c r="HL83" s="402"/>
      <c r="HM83" s="402"/>
      <c r="HN83" s="402"/>
      <c r="HO83" s="402"/>
      <c r="HP83" s="402"/>
      <c r="HQ83" s="402"/>
      <c r="HR83" s="402"/>
      <c r="HS83" s="402"/>
      <c r="HT83" s="402"/>
      <c r="HU83" s="402"/>
      <c r="HV83" s="402"/>
      <c r="HW83" s="402"/>
      <c r="HX83" s="402"/>
      <c r="HY83" s="402"/>
      <c r="HZ83" s="402"/>
      <c r="IA83" s="402"/>
      <c r="IB83" s="402"/>
      <c r="IC83" s="402"/>
      <c r="ID83" s="402"/>
      <c r="IE83" s="402"/>
      <c r="IF83" s="402"/>
      <c r="IG83" s="402"/>
      <c r="IH83" s="402"/>
      <c r="II83" s="402"/>
      <c r="IJ83" s="402"/>
      <c r="IK83" s="402"/>
      <c r="IL83" s="402"/>
      <c r="IM83" s="402"/>
      <c r="IN83" s="402"/>
      <c r="IO83" s="402"/>
      <c r="IP83" s="402"/>
      <c r="IQ83" s="402"/>
      <c r="IR83" s="402"/>
      <c r="IS83" s="402"/>
      <c r="IT83" s="402"/>
      <c r="IU83" s="402"/>
      <c r="IV83" s="402"/>
      <c r="IW83" s="402"/>
      <c r="IX83" s="402"/>
      <c r="IY83" s="402"/>
      <c r="IZ83" s="402"/>
      <c r="JA83" s="402"/>
      <c r="JB83" s="402"/>
      <c r="JC83" s="402"/>
      <c r="JD83" s="402"/>
      <c r="JE83" s="402"/>
      <c r="JF83" s="402"/>
      <c r="JG83" s="402"/>
      <c r="JH83" s="402"/>
      <c r="JI83" s="402"/>
      <c r="JJ83" s="402"/>
      <c r="JK83" s="402"/>
      <c r="JL83" s="402"/>
      <c r="JM83" s="402"/>
      <c r="JN83" s="402"/>
      <c r="JO83" s="402"/>
      <c r="JP83" s="402"/>
      <c r="JQ83" s="402"/>
      <c r="JR83" s="402"/>
      <c r="JS83" s="402"/>
      <c r="JT83" s="402"/>
      <c r="JU83" s="402"/>
      <c r="JV83" s="402"/>
      <c r="JW83" s="402"/>
      <c r="JX83" s="402"/>
      <c r="JY83" s="402"/>
      <c r="JZ83" s="402"/>
      <c r="KA83" s="402"/>
      <c r="KB83" s="402"/>
      <c r="KC83" s="402"/>
      <c r="KD83" s="402"/>
      <c r="KE83" s="402"/>
      <c r="KF83" s="402"/>
      <c r="KG83" s="402"/>
      <c r="KH83" s="402"/>
      <c r="KI83" s="402"/>
      <c r="KJ83" s="402"/>
      <c r="KK83" s="402"/>
      <c r="KL83" s="402"/>
      <c r="KM83" s="402"/>
      <c r="KN83" s="402"/>
      <c r="KO83" s="402"/>
      <c r="KP83" s="402"/>
      <c r="KQ83" s="402"/>
      <c r="KR83" s="402"/>
      <c r="KS83" s="402"/>
      <c r="KT83" s="402"/>
      <c r="KU83" s="402"/>
      <c r="KV83" s="402"/>
      <c r="KW83" s="402"/>
      <c r="KX83" s="402"/>
      <c r="KY83" s="402"/>
      <c r="KZ83" s="402"/>
      <c r="LA83" s="402"/>
      <c r="LB83" s="402"/>
      <c r="LC83" s="402"/>
      <c r="LD83" s="402"/>
      <c r="LE83" s="402"/>
      <c r="LF83" s="402"/>
      <c r="LG83" s="402"/>
      <c r="LH83" s="402"/>
      <c r="LI83" s="402"/>
      <c r="LJ83" s="402"/>
      <c r="LK83" s="402"/>
      <c r="LL83" s="402"/>
      <c r="LM83" s="402"/>
      <c r="LN83" s="402"/>
      <c r="LO83" s="402"/>
      <c r="LP83" s="402"/>
      <c r="LQ83" s="402"/>
      <c r="LR83" s="402"/>
      <c r="LS83" s="402"/>
      <c r="LT83" s="402"/>
      <c r="LU83" s="402"/>
      <c r="LV83" s="402"/>
      <c r="LW83" s="402"/>
      <c r="LX83" s="402"/>
      <c r="LY83" s="402"/>
      <c r="LZ83" s="402"/>
      <c r="MA83" s="402"/>
      <c r="MB83" s="402"/>
      <c r="MC83" s="402"/>
      <c r="MD83" s="402"/>
      <c r="ME83" s="402"/>
      <c r="MF83" s="402"/>
      <c r="MG83" s="402"/>
      <c r="MH83" s="402"/>
      <c r="MI83" s="402"/>
      <c r="MJ83" s="402"/>
      <c r="MK83" s="402"/>
      <c r="ML83" s="402"/>
      <c r="MM83" s="402"/>
      <c r="MN83" s="402"/>
      <c r="MO83" s="402"/>
      <c r="MP83" s="402"/>
      <c r="MQ83" s="402"/>
      <c r="MR83" s="402"/>
      <c r="MS83" s="402"/>
      <c r="MT83" s="402"/>
      <c r="MU83" s="402"/>
      <c r="MV83" s="402"/>
      <c r="MW83" s="402"/>
      <c r="MX83" s="402"/>
      <c r="MY83" s="402"/>
      <c r="MZ83" s="402"/>
      <c r="NA83" s="402"/>
      <c r="NB83" s="402"/>
      <c r="NC83" s="402"/>
      <c r="ND83" s="402"/>
      <c r="NE83" s="402"/>
      <c r="NF83" s="402"/>
      <c r="NG83" s="402"/>
      <c r="NH83" s="402"/>
      <c r="NI83" s="402"/>
      <c r="NJ83" s="402"/>
      <c r="NK83" s="402"/>
      <c r="NL83" s="402"/>
      <c r="NM83" s="402"/>
      <c r="NN83" s="402"/>
      <c r="NO83" s="402"/>
      <c r="NP83" s="402"/>
      <c r="NQ83" s="402"/>
      <c r="NR83" s="402"/>
      <c r="NS83" s="402"/>
      <c r="NT83" s="402"/>
      <c r="NU83" s="402"/>
      <c r="NV83" s="402"/>
      <c r="NW83" s="402"/>
      <c r="NX83" s="402"/>
      <c r="NY83" s="402"/>
      <c r="NZ83" s="402"/>
      <c r="OA83" s="402"/>
      <c r="OB83" s="402"/>
      <c r="OC83" s="402"/>
      <c r="OD83" s="402"/>
      <c r="OE83" s="402"/>
      <c r="OF83" s="402"/>
      <c r="OG83" s="402"/>
      <c r="OH83" s="402"/>
      <c r="OI83" s="402"/>
      <c r="OJ83" s="402"/>
      <c r="OK83" s="402"/>
      <c r="OL83" s="402"/>
      <c r="OM83" s="402"/>
      <c r="ON83" s="402"/>
      <c r="OO83" s="402"/>
      <c r="OP83" s="402"/>
      <c r="OQ83" s="402"/>
      <c r="OR83" s="402"/>
      <c r="OS83" s="402"/>
      <c r="OT83" s="402"/>
      <c r="OU83" s="402"/>
      <c r="OV83" s="402"/>
      <c r="OW83" s="402"/>
      <c r="OX83" s="402"/>
      <c r="OY83" s="402"/>
      <c r="OZ83" s="402"/>
      <c r="PA83" s="402"/>
      <c r="PB83" s="402"/>
      <c r="PC83" s="402"/>
      <c r="PD83" s="402"/>
      <c r="PE83" s="402"/>
      <c r="PF83" s="402"/>
      <c r="PG83" s="402"/>
      <c r="PH83" s="402"/>
      <c r="PI83" s="402"/>
      <c r="PJ83" s="402"/>
      <c r="PK83" s="402"/>
      <c r="PL83" s="402"/>
      <c r="PM83" s="402"/>
      <c r="PN83" s="402"/>
      <c r="PO83" s="402"/>
      <c r="PP83" s="402"/>
      <c r="PQ83" s="402"/>
      <c r="PR83" s="402"/>
      <c r="PS83" s="402"/>
      <c r="PT83" s="402"/>
      <c r="PU83" s="402"/>
      <c r="PV83" s="402"/>
      <c r="PW83" s="402"/>
      <c r="PX83" s="402"/>
      <c r="PY83" s="402"/>
      <c r="PZ83" s="402"/>
      <c r="QA83" s="402"/>
      <c r="QB83" s="402"/>
      <c r="QC83" s="402"/>
      <c r="QD83" s="402"/>
      <c r="QE83" s="402"/>
      <c r="QF83" s="402"/>
      <c r="QG83" s="402"/>
      <c r="QH83" s="402"/>
      <c r="QI83" s="402"/>
      <c r="QJ83" s="402"/>
      <c r="QK83" s="402"/>
      <c r="QL83" s="402"/>
      <c r="QM83" s="402"/>
      <c r="QN83" s="402"/>
      <c r="QO83" s="402"/>
      <c r="QP83" s="402"/>
      <c r="QQ83" s="402"/>
      <c r="QR83" s="402"/>
      <c r="QS83" s="402"/>
      <c r="QT83" s="402"/>
      <c r="QU83" s="402"/>
      <c r="QV83" s="402"/>
      <c r="QW83" s="402"/>
      <c r="QX83" s="402"/>
      <c r="QY83" s="402"/>
      <c r="QZ83" s="402"/>
      <c r="RA83" s="402"/>
      <c r="RB83" s="402"/>
      <c r="RC83" s="402"/>
      <c r="RD83" s="402"/>
      <c r="RE83" s="402"/>
      <c r="RF83" s="402"/>
      <c r="RG83" s="402"/>
      <c r="RH83" s="402"/>
      <c r="RI83" s="402"/>
      <c r="RJ83" s="402"/>
      <c r="RK83" s="402"/>
      <c r="RL83" s="402"/>
      <c r="RM83" s="402"/>
      <c r="RN83" s="402"/>
      <c r="RO83" s="402"/>
      <c r="RP83" s="402"/>
      <c r="RQ83" s="402"/>
      <c r="RR83" s="402"/>
      <c r="RS83" s="402"/>
      <c r="RT83" s="402"/>
      <c r="RU83" s="402"/>
      <c r="RV83" s="402"/>
      <c r="RW83" s="402"/>
      <c r="RX83" s="402"/>
      <c r="RY83" s="402"/>
      <c r="RZ83" s="402"/>
      <c r="SA83" s="402"/>
      <c r="SB83" s="402"/>
      <c r="SC83" s="402"/>
      <c r="SD83" s="402"/>
      <c r="SE83" s="402"/>
      <c r="SF83" s="402"/>
      <c r="SG83" s="402"/>
      <c r="SH83" s="402"/>
      <c r="SI83" s="402"/>
      <c r="SJ83" s="402"/>
      <c r="SK83" s="402"/>
      <c r="SL83" s="402"/>
      <c r="SM83" s="402"/>
      <c r="SN83" s="402"/>
      <c r="SO83" s="402"/>
      <c r="SP83" s="402"/>
      <c r="SQ83" s="402"/>
      <c r="SR83" s="402"/>
      <c r="SS83" s="402"/>
      <c r="ST83" s="402"/>
      <c r="SU83" s="402"/>
      <c r="SV83" s="402"/>
      <c r="SW83" s="402"/>
      <c r="SX83" s="402"/>
      <c r="SY83" s="402"/>
      <c r="SZ83" s="402"/>
      <c r="TA83" s="402"/>
      <c r="TB83" s="402"/>
      <c r="TC83" s="402"/>
      <c r="TD83" s="402"/>
      <c r="TE83" s="402"/>
      <c r="TF83" s="402"/>
      <c r="TG83" s="402"/>
      <c r="TH83" s="402"/>
      <c r="TI83" s="402"/>
      <c r="TJ83" s="402"/>
      <c r="TK83" s="402"/>
      <c r="TL83" s="402"/>
      <c r="TM83" s="402"/>
      <c r="TN83" s="402"/>
      <c r="TO83" s="402"/>
      <c r="TP83" s="402"/>
      <c r="TQ83" s="402"/>
      <c r="TR83" s="402"/>
      <c r="TS83" s="402"/>
      <c r="TT83" s="402"/>
      <c r="TU83" s="402"/>
      <c r="TV83" s="402"/>
      <c r="TW83" s="402"/>
      <c r="TX83" s="402"/>
      <c r="TY83" s="402"/>
      <c r="TZ83" s="402"/>
      <c r="UA83" s="402"/>
      <c r="UB83" s="402"/>
      <c r="UC83" s="402"/>
      <c r="UD83" s="402"/>
      <c r="UE83" s="402"/>
      <c r="UF83" s="402"/>
      <c r="UG83" s="402"/>
      <c r="UH83" s="402"/>
      <c r="UI83" s="402"/>
      <c r="UJ83" s="402"/>
      <c r="UK83" s="402"/>
      <c r="UL83" s="402"/>
      <c r="UM83" s="402"/>
      <c r="UN83" s="402"/>
      <c r="UO83" s="402"/>
      <c r="UP83" s="402"/>
      <c r="UQ83" s="402"/>
      <c r="UR83" s="402"/>
      <c r="US83" s="402"/>
      <c r="UT83" s="402"/>
      <c r="UU83" s="402"/>
      <c r="UV83" s="402"/>
      <c r="UW83" s="402"/>
      <c r="UX83" s="402"/>
      <c r="UY83" s="402"/>
      <c r="UZ83" s="402"/>
      <c r="VA83" s="402"/>
      <c r="VB83" s="402"/>
      <c r="VC83" s="402"/>
      <c r="VD83" s="402"/>
      <c r="VE83" s="402"/>
      <c r="VF83" s="402"/>
      <c r="VG83" s="402"/>
      <c r="VH83" s="402"/>
      <c r="VI83" s="402"/>
      <c r="VJ83" s="402"/>
      <c r="VK83" s="402"/>
      <c r="VL83" s="402"/>
      <c r="VM83" s="402"/>
      <c r="VN83" s="402"/>
      <c r="VO83" s="402"/>
      <c r="VP83" s="402"/>
      <c r="VQ83" s="402"/>
      <c r="VR83" s="402"/>
      <c r="VS83" s="402"/>
      <c r="VT83" s="402"/>
      <c r="VU83" s="402"/>
      <c r="VV83" s="402"/>
      <c r="VW83" s="402"/>
      <c r="VX83" s="402"/>
      <c r="VY83" s="402"/>
      <c r="VZ83" s="402"/>
      <c r="WA83" s="402"/>
      <c r="WB83" s="402"/>
      <c r="WC83" s="402"/>
      <c r="WD83" s="402"/>
      <c r="WE83" s="402"/>
      <c r="WF83" s="402"/>
      <c r="WG83" s="402"/>
      <c r="WH83" s="402"/>
      <c r="WI83" s="402"/>
      <c r="WJ83" s="402"/>
      <c r="WK83" s="402"/>
      <c r="WL83" s="402"/>
      <c r="WM83" s="402"/>
      <c r="WN83" s="402"/>
      <c r="WO83" s="402"/>
      <c r="WP83" s="402"/>
      <c r="WQ83" s="402"/>
      <c r="WR83" s="402"/>
      <c r="WS83" s="402"/>
      <c r="WT83" s="402"/>
      <c r="WU83" s="402"/>
      <c r="WV83" s="402"/>
      <c r="WW83" s="402"/>
      <c r="WX83" s="402"/>
      <c r="WY83" s="402"/>
      <c r="WZ83" s="402"/>
      <c r="XA83" s="402"/>
      <c r="XB83" s="402"/>
      <c r="XC83" s="402"/>
      <c r="XD83" s="402"/>
      <c r="XE83" s="402"/>
      <c r="XF83" s="402"/>
      <c r="XG83" s="402"/>
      <c r="XH83" s="402"/>
      <c r="XI83" s="402"/>
      <c r="XJ83" s="402"/>
      <c r="XK83" s="402"/>
      <c r="XL83" s="402"/>
      <c r="XM83" s="402"/>
      <c r="XN83" s="402"/>
      <c r="XO83" s="402"/>
      <c r="XP83" s="402"/>
      <c r="XQ83" s="402"/>
      <c r="XR83" s="402"/>
      <c r="XS83" s="402"/>
      <c r="XT83" s="402"/>
      <c r="XU83" s="402"/>
      <c r="XV83" s="402"/>
      <c r="XW83" s="402"/>
      <c r="XX83" s="402"/>
      <c r="XY83" s="402"/>
      <c r="XZ83" s="402"/>
      <c r="YA83" s="402"/>
      <c r="YB83" s="402"/>
      <c r="YC83" s="402"/>
      <c r="YD83" s="402"/>
      <c r="YE83" s="402"/>
      <c r="YF83" s="402"/>
      <c r="YG83" s="402"/>
      <c r="YH83" s="402"/>
      <c r="YI83" s="402"/>
      <c r="YJ83" s="402"/>
      <c r="YK83" s="402"/>
      <c r="YL83" s="402"/>
      <c r="YM83" s="402"/>
      <c r="YN83" s="402"/>
      <c r="YO83" s="402"/>
      <c r="YP83" s="402"/>
      <c r="YQ83" s="402"/>
      <c r="YR83" s="402"/>
      <c r="YS83" s="402"/>
      <c r="YT83" s="402"/>
      <c r="YU83" s="402"/>
      <c r="YV83" s="402"/>
      <c r="YW83" s="402"/>
      <c r="YX83" s="402"/>
      <c r="YY83" s="402"/>
      <c r="YZ83" s="402"/>
      <c r="ZA83" s="402"/>
      <c r="ZB83" s="402"/>
      <c r="ZC83" s="402"/>
      <c r="ZD83" s="402"/>
      <c r="ZE83" s="402"/>
      <c r="ZF83" s="402"/>
      <c r="ZG83" s="402"/>
      <c r="ZH83" s="402"/>
      <c r="ZI83" s="402"/>
      <c r="ZJ83" s="402"/>
      <c r="ZK83" s="402"/>
      <c r="ZL83" s="402"/>
      <c r="ZM83" s="402"/>
      <c r="ZN83" s="402"/>
      <c r="ZO83" s="402"/>
      <c r="ZP83" s="402"/>
      <c r="ZQ83" s="402"/>
      <c r="ZR83" s="402"/>
      <c r="ZS83" s="402"/>
      <c r="ZT83" s="402"/>
      <c r="ZU83" s="402"/>
      <c r="ZV83" s="402"/>
      <c r="ZW83" s="402"/>
      <c r="ZX83" s="402"/>
      <c r="ZY83" s="402"/>
      <c r="ZZ83" s="402"/>
      <c r="AAA83" s="402"/>
      <c r="AAB83" s="402"/>
      <c r="AAC83" s="402"/>
      <c r="AAD83" s="402"/>
      <c r="AAE83" s="402"/>
      <c r="AAF83" s="402"/>
      <c r="AAG83" s="402"/>
      <c r="AAH83" s="402"/>
      <c r="AAI83" s="402"/>
      <c r="AAJ83" s="402"/>
      <c r="AAK83" s="402"/>
      <c r="AAL83" s="402"/>
      <c r="AAM83" s="402"/>
      <c r="AAN83" s="402"/>
      <c r="AAO83" s="402"/>
      <c r="AAP83" s="402"/>
      <c r="AAQ83" s="402"/>
      <c r="AAR83" s="402"/>
      <c r="AAS83" s="402"/>
      <c r="AAT83" s="402"/>
      <c r="AAU83" s="402"/>
      <c r="AAV83" s="402"/>
      <c r="AAW83" s="402"/>
      <c r="AAX83" s="402"/>
      <c r="AAY83" s="402"/>
      <c r="AAZ83" s="402"/>
      <c r="ABA83" s="402"/>
      <c r="ABB83" s="402"/>
      <c r="ABC83" s="402"/>
      <c r="ABD83" s="402"/>
      <c r="ABE83" s="402"/>
      <c r="ABF83" s="402"/>
      <c r="ABG83" s="402"/>
      <c r="ABH83" s="402"/>
      <c r="ABI83" s="402"/>
      <c r="ABJ83" s="402"/>
      <c r="ABK83" s="402"/>
      <c r="ABL83" s="402"/>
      <c r="ABM83" s="402"/>
      <c r="ABN83" s="402"/>
      <c r="ABO83" s="402"/>
      <c r="ABP83" s="402"/>
      <c r="ABQ83" s="402"/>
      <c r="ABR83" s="402"/>
      <c r="ABS83" s="402"/>
      <c r="ABT83" s="402"/>
      <c r="ABU83" s="402"/>
      <c r="ABV83" s="402"/>
      <c r="ABW83" s="402"/>
      <c r="ABX83" s="402"/>
      <c r="ABY83" s="402"/>
      <c r="ABZ83" s="402"/>
      <c r="ACA83" s="402"/>
      <c r="ACB83" s="402"/>
      <c r="ACC83" s="402"/>
      <c r="ACD83" s="402"/>
      <c r="ACE83" s="402"/>
      <c r="ACF83" s="402"/>
      <c r="ACG83" s="402"/>
      <c r="ACH83" s="402"/>
      <c r="ACI83" s="402"/>
      <c r="ACJ83" s="402"/>
      <c r="ACK83" s="402"/>
      <c r="ACL83" s="402"/>
      <c r="ACM83" s="402"/>
      <c r="ACN83" s="402"/>
      <c r="ACO83" s="402"/>
      <c r="ACP83" s="402"/>
      <c r="ACQ83" s="402"/>
      <c r="ACR83" s="402"/>
      <c r="ACS83" s="402"/>
      <c r="ACT83" s="402"/>
      <c r="ACU83" s="402"/>
      <c r="ACV83" s="402"/>
      <c r="ACW83" s="402"/>
      <c r="ACX83" s="402"/>
      <c r="ACY83" s="402"/>
      <c r="ACZ83" s="402"/>
      <c r="ADA83" s="402"/>
      <c r="ADB83" s="402"/>
      <c r="ADC83" s="402"/>
      <c r="ADD83" s="402"/>
      <c r="ADE83" s="402"/>
      <c r="ADF83" s="402"/>
      <c r="ADG83" s="402"/>
      <c r="ADH83" s="402"/>
      <c r="ADI83" s="402"/>
      <c r="ADJ83" s="402"/>
      <c r="ADK83" s="402"/>
      <c r="ADL83" s="402"/>
      <c r="ADM83" s="402"/>
      <c r="ADN83" s="402"/>
      <c r="ADO83" s="402"/>
      <c r="ADP83" s="402"/>
      <c r="ADQ83" s="402"/>
      <c r="ADR83" s="402"/>
      <c r="ADS83" s="402"/>
      <c r="ADT83" s="402"/>
      <c r="ADU83" s="402"/>
      <c r="ADV83" s="402"/>
      <c r="ADW83" s="402"/>
      <c r="ADX83" s="402"/>
      <c r="ADY83" s="402"/>
      <c r="ADZ83" s="402"/>
      <c r="AEA83" s="402"/>
      <c r="AEB83" s="402"/>
      <c r="AEC83" s="402"/>
      <c r="AED83" s="402"/>
      <c r="AEE83" s="402"/>
      <c r="AEF83" s="402"/>
      <c r="AEG83" s="402"/>
      <c r="AEH83" s="402"/>
      <c r="AEI83" s="402"/>
      <c r="AEJ83" s="402"/>
      <c r="AEK83" s="402"/>
      <c r="AEL83" s="402"/>
      <c r="AEM83" s="402"/>
      <c r="AEN83" s="402"/>
      <c r="AEO83" s="402"/>
      <c r="AEP83" s="402"/>
      <c r="AEQ83" s="402"/>
      <c r="AER83" s="402"/>
      <c r="AES83" s="402"/>
      <c r="AET83" s="402"/>
      <c r="AEU83" s="402"/>
      <c r="AEV83" s="402"/>
      <c r="AEW83" s="402"/>
      <c r="AEX83" s="402"/>
      <c r="AEY83" s="402"/>
      <c r="AEZ83" s="402"/>
      <c r="AFA83" s="402"/>
      <c r="AFB83" s="402"/>
      <c r="AFC83" s="402"/>
      <c r="AFD83" s="402"/>
      <c r="AFE83" s="402"/>
      <c r="AFF83" s="402"/>
      <c r="AFG83" s="402"/>
      <c r="AFH83" s="402"/>
      <c r="AFI83" s="402"/>
      <c r="AFJ83" s="402"/>
      <c r="AFK83" s="402"/>
      <c r="AFL83" s="402"/>
      <c r="AFM83" s="402"/>
      <c r="AFN83" s="402"/>
      <c r="AFO83" s="402"/>
      <c r="AFP83" s="402"/>
      <c r="AFQ83" s="402"/>
      <c r="AFR83" s="402"/>
      <c r="AFS83" s="402"/>
      <c r="AFT83" s="402"/>
      <c r="AFU83" s="402"/>
      <c r="AFV83" s="402"/>
      <c r="AFW83" s="402"/>
      <c r="AFX83" s="402"/>
      <c r="AFY83" s="402"/>
      <c r="AFZ83" s="402"/>
      <c r="AGA83" s="402"/>
      <c r="AGB83" s="402"/>
      <c r="AGC83" s="402"/>
      <c r="AGD83" s="402"/>
      <c r="AGE83" s="402"/>
      <c r="AGF83" s="402"/>
      <c r="AGG83" s="402"/>
      <c r="AGH83" s="402"/>
      <c r="AGI83" s="402"/>
      <c r="AGJ83" s="402"/>
      <c r="AGK83" s="402"/>
      <c r="AGL83" s="402"/>
      <c r="AGM83" s="402"/>
      <c r="AGN83" s="402"/>
      <c r="AGO83" s="402"/>
      <c r="AGP83" s="402"/>
      <c r="AGQ83" s="402"/>
      <c r="AGR83" s="402"/>
      <c r="AGS83" s="402"/>
      <c r="AGT83" s="402"/>
      <c r="AGU83" s="402"/>
      <c r="AGV83" s="402"/>
      <c r="AGW83" s="402"/>
      <c r="AGX83" s="402"/>
      <c r="AGY83" s="402"/>
      <c r="AGZ83" s="402"/>
      <c r="AHA83" s="402"/>
      <c r="AHB83" s="402"/>
      <c r="AHC83" s="402"/>
      <c r="AHD83" s="402"/>
      <c r="AHE83" s="402"/>
      <c r="AHF83" s="402"/>
      <c r="AHG83" s="402"/>
      <c r="AHH83" s="402"/>
      <c r="AHI83" s="402"/>
      <c r="AHJ83" s="402"/>
      <c r="AHK83" s="402"/>
      <c r="AHL83" s="402"/>
      <c r="AHM83" s="402"/>
      <c r="AHN83" s="402"/>
      <c r="AHO83" s="402"/>
      <c r="AHP83" s="402"/>
      <c r="AHQ83" s="402"/>
      <c r="AHR83" s="402"/>
      <c r="AHS83" s="402"/>
      <c r="AHT83" s="402"/>
      <c r="AHU83" s="402"/>
      <c r="AHV83" s="402"/>
      <c r="AHW83" s="402"/>
      <c r="AHX83" s="402"/>
      <c r="AHY83" s="402"/>
      <c r="AHZ83" s="402"/>
      <c r="AIA83" s="402"/>
      <c r="AIB83" s="402"/>
      <c r="AIC83" s="402"/>
      <c r="AID83" s="402"/>
      <c r="AIE83" s="402"/>
      <c r="AIF83" s="402"/>
      <c r="AIG83" s="402"/>
      <c r="AIH83" s="402"/>
      <c r="AII83" s="402"/>
      <c r="AIJ83" s="402"/>
      <c r="AIK83" s="402"/>
      <c r="AIL83" s="402"/>
      <c r="AIM83" s="402"/>
      <c r="AIN83" s="402"/>
      <c r="AIO83" s="402"/>
      <c r="AIP83" s="402"/>
      <c r="AIQ83" s="402"/>
      <c r="AIR83" s="402"/>
      <c r="AIS83" s="402"/>
      <c r="AIT83" s="402"/>
      <c r="AIU83" s="402"/>
      <c r="AIV83" s="402"/>
      <c r="AIW83" s="402"/>
      <c r="AIX83" s="402"/>
      <c r="AIY83" s="402"/>
      <c r="AIZ83" s="402"/>
      <c r="AJA83" s="402"/>
      <c r="AJB83" s="402"/>
      <c r="AJC83" s="402"/>
      <c r="AJD83" s="402"/>
      <c r="AJE83" s="402"/>
      <c r="AJF83" s="402"/>
      <c r="AJG83" s="402"/>
      <c r="AJH83" s="402"/>
      <c r="AJI83" s="402"/>
      <c r="AJJ83" s="402"/>
      <c r="AJK83" s="402"/>
      <c r="AJL83" s="402"/>
      <c r="AJM83" s="402"/>
      <c r="AJN83" s="402"/>
      <c r="AJO83" s="402"/>
      <c r="AJP83" s="402"/>
      <c r="AJQ83" s="402"/>
      <c r="AJR83" s="402"/>
      <c r="AJS83" s="402"/>
      <c r="AJT83" s="402"/>
      <c r="AJU83" s="402"/>
      <c r="AJV83" s="402"/>
      <c r="AJW83" s="402"/>
      <c r="AJX83" s="402"/>
      <c r="AJY83" s="402"/>
      <c r="AJZ83" s="402"/>
      <c r="AKA83" s="402"/>
      <c r="AKB83" s="402"/>
      <c r="AKC83" s="402"/>
      <c r="AKD83" s="402"/>
      <c r="AKE83" s="402"/>
      <c r="AKF83" s="402"/>
      <c r="AKG83" s="402"/>
      <c r="AKH83" s="402"/>
      <c r="AKI83" s="402"/>
      <c r="AKJ83" s="402"/>
      <c r="AKK83" s="402"/>
      <c r="AKL83" s="402"/>
      <c r="AKM83" s="402"/>
      <c r="AKN83" s="402"/>
      <c r="AKO83" s="402"/>
      <c r="AKP83" s="402"/>
      <c r="AKQ83" s="402"/>
      <c r="AKR83" s="402"/>
      <c r="AKS83" s="402"/>
      <c r="AKT83" s="402"/>
      <c r="AKU83" s="402"/>
      <c r="AKV83" s="402"/>
      <c r="AKW83" s="402"/>
      <c r="AKX83" s="402"/>
      <c r="AKY83" s="402"/>
      <c r="AKZ83" s="402"/>
      <c r="ALA83" s="402"/>
      <c r="ALB83" s="402"/>
      <c r="ALC83" s="402"/>
      <c r="ALD83" s="402"/>
      <c r="ALE83" s="402"/>
      <c r="ALF83" s="402"/>
      <c r="ALG83" s="402"/>
      <c r="ALH83" s="402"/>
      <c r="ALI83" s="402"/>
      <c r="ALJ83" s="402"/>
      <c r="ALK83" s="402"/>
      <c r="ALL83" s="402"/>
      <c r="ALM83" s="402"/>
      <c r="ALN83" s="402"/>
      <c r="ALO83" s="402"/>
      <c r="ALP83" s="402"/>
      <c r="ALQ83" s="402"/>
      <c r="ALR83" s="402"/>
      <c r="ALS83" s="402"/>
      <c r="ALT83" s="402"/>
      <c r="ALU83" s="402"/>
      <c r="ALV83" s="402"/>
      <c r="ALW83" s="402"/>
      <c r="ALX83" s="402"/>
      <c r="ALY83" s="402"/>
      <c r="ALZ83" s="402"/>
      <c r="AMA83" s="402"/>
      <c r="AMB83" s="402"/>
      <c r="AMC83" s="402"/>
      <c r="AMD83" s="402"/>
      <c r="AME83" s="402"/>
      <c r="AMF83" s="402"/>
      <c r="AMG83" s="402"/>
      <c r="AMH83" s="402"/>
      <c r="AMI83" s="402"/>
      <c r="AMJ83" s="402"/>
      <c r="AMK83" s="402"/>
    </row>
    <row r="84" spans="1:1025">
      <c r="A84" s="43" t="s">
        <v>342</v>
      </c>
      <c r="B84" s="757">
        <f>B37</f>
        <v>2017</v>
      </c>
      <c r="C84" s="757"/>
      <c r="D84" s="757">
        <f>C37</f>
        <v>2018</v>
      </c>
      <c r="E84" s="757"/>
    </row>
    <row r="85" spans="1:1025">
      <c r="A85" s="68"/>
      <c r="B85" s="17" t="s">
        <v>1098</v>
      </c>
      <c r="C85" s="84" t="s">
        <v>343</v>
      </c>
      <c r="D85" s="17" t="s">
        <v>1098</v>
      </c>
      <c r="E85" s="84" t="s">
        <v>343</v>
      </c>
    </row>
    <row r="86" spans="1:1025">
      <c r="A86" s="85" t="s">
        <v>452</v>
      </c>
      <c r="B86" s="86">
        <f>B8</f>
        <v>14092913</v>
      </c>
      <c r="C86" s="87">
        <f>B86/B$88</f>
        <v>0.98139249403156059</v>
      </c>
      <c r="D86" s="86">
        <f>D8</f>
        <v>14970516</v>
      </c>
      <c r="E86" s="87">
        <f>D86/D$88</f>
        <v>0.99064294878764236</v>
      </c>
    </row>
    <row r="87" spans="1:1025">
      <c r="A87" s="85" t="s">
        <v>453</v>
      </c>
      <c r="B87" s="86">
        <f>B10</f>
        <v>267206</v>
      </c>
      <c r="C87" s="87">
        <f>B87/B$88</f>
        <v>1.8607505968439398E-2</v>
      </c>
      <c r="D87" s="86">
        <f>D10</f>
        <v>141403</v>
      </c>
      <c r="E87" s="87">
        <f>D87/D$88</f>
        <v>9.3570512123576106E-3</v>
      </c>
    </row>
    <row r="88" spans="1:1025">
      <c r="A88" s="108" t="s">
        <v>454</v>
      </c>
      <c r="B88" s="88">
        <f>SUM(B86:B87)</f>
        <v>14360119</v>
      </c>
      <c r="C88" s="109">
        <v>1</v>
      </c>
      <c r="D88" s="88">
        <f>SUM(D86:D87)</f>
        <v>15111919</v>
      </c>
      <c r="E88" s="109">
        <v>1</v>
      </c>
    </row>
    <row r="89" spans="1:1025">
      <c r="A89" s="85" t="s">
        <v>455</v>
      </c>
      <c r="B89" s="86">
        <f>B13</f>
        <v>-7793548</v>
      </c>
      <c r="C89" s="87">
        <f t="shared" ref="C89:C97" si="3">B89/B$88</f>
        <v>-0.54272168635928431</v>
      </c>
      <c r="D89" s="86">
        <f>D13</f>
        <v>-8489962</v>
      </c>
      <c r="E89" s="87">
        <f t="shared" ref="E89:E97" si="4">D89/D$88</f>
        <v>-0.56180568463872793</v>
      </c>
    </row>
    <row r="90" spans="1:1025" ht="24">
      <c r="A90" s="85" t="s">
        <v>1739</v>
      </c>
      <c r="B90" s="86">
        <f>B17</f>
        <v>-12732</v>
      </c>
      <c r="C90" s="87">
        <f t="shared" si="3"/>
        <v>-8.8662217910589743E-4</v>
      </c>
      <c r="D90" s="86">
        <f>D17</f>
        <v>-37510</v>
      </c>
      <c r="E90" s="87">
        <f t="shared" si="4"/>
        <v>-2.4821467081712124E-3</v>
      </c>
    </row>
    <row r="91" spans="1:1025" ht="24">
      <c r="A91" s="85" t="s">
        <v>456</v>
      </c>
      <c r="B91" s="86">
        <f>B9</f>
        <v>0</v>
      </c>
      <c r="C91" s="87">
        <f t="shared" si="3"/>
        <v>0</v>
      </c>
      <c r="D91" s="86">
        <f>D9</f>
        <v>0</v>
      </c>
      <c r="E91" s="87">
        <f t="shared" si="4"/>
        <v>0</v>
      </c>
    </row>
    <row r="92" spans="1:1025">
      <c r="A92" s="85" t="s">
        <v>457</v>
      </c>
      <c r="B92" s="86">
        <f>B14</f>
        <v>-3427122</v>
      </c>
      <c r="C92" s="87">
        <f t="shared" si="3"/>
        <v>-0.2386555431748163</v>
      </c>
      <c r="D92" s="86">
        <f>D14</f>
        <v>-2969466</v>
      </c>
      <c r="E92" s="87">
        <f t="shared" si="4"/>
        <v>-0.1964982739783081</v>
      </c>
    </row>
    <row r="93" spans="1:1025">
      <c r="A93" s="85" t="s">
        <v>458</v>
      </c>
      <c r="B93" s="86">
        <v>0</v>
      </c>
      <c r="C93" s="87">
        <f t="shared" si="3"/>
        <v>0</v>
      </c>
      <c r="D93" s="86">
        <v>0</v>
      </c>
      <c r="E93" s="87">
        <f t="shared" si="4"/>
        <v>0</v>
      </c>
    </row>
    <row r="94" spans="1:1025">
      <c r="A94" s="85" t="s">
        <v>459</v>
      </c>
      <c r="B94" s="86">
        <f>B16</f>
        <v>-80427</v>
      </c>
      <c r="C94" s="87">
        <f t="shared" si="3"/>
        <v>-5.6007196040645628E-3</v>
      </c>
      <c r="D94" s="86">
        <f>D16</f>
        <v>-74393</v>
      </c>
      <c r="E94" s="87">
        <f t="shared" si="4"/>
        <v>-4.9228029874961608E-3</v>
      </c>
    </row>
    <row r="95" spans="1:1025">
      <c r="A95" s="85" t="s">
        <v>460</v>
      </c>
      <c r="B95" s="86">
        <f>B11</f>
        <v>0</v>
      </c>
      <c r="C95" s="87">
        <f t="shared" si="3"/>
        <v>0</v>
      </c>
      <c r="D95" s="86">
        <f>D11</f>
        <v>0</v>
      </c>
      <c r="E95" s="87">
        <f t="shared" si="4"/>
        <v>0</v>
      </c>
    </row>
    <row r="96" spans="1:1025">
      <c r="A96" s="85" t="s">
        <v>461</v>
      </c>
      <c r="B96" s="86">
        <f>-(CE!B31+CE!B34+CE!B35)</f>
        <v>-29354</v>
      </c>
      <c r="C96" s="87">
        <f t="shared" si="3"/>
        <v>-2.0441334782810646E-3</v>
      </c>
      <c r="D96" s="86">
        <f>-(CE!C31+CE!C34+CE!C35)</f>
        <v>-27934</v>
      </c>
      <c r="E96" s="87">
        <f t="shared" si="4"/>
        <v>-1.848474703973731E-3</v>
      </c>
    </row>
    <row r="97" spans="1:5">
      <c r="A97" s="108" t="s">
        <v>462</v>
      </c>
      <c r="B97" s="88">
        <f>SUM(B89:B96)</f>
        <v>-11343183</v>
      </c>
      <c r="C97" s="89">
        <f t="shared" si="3"/>
        <v>-0.7899087047955522</v>
      </c>
      <c r="D97" s="88">
        <f>SUM(D89:D96)</f>
        <v>-11599265</v>
      </c>
      <c r="E97" s="89">
        <f t="shared" si="4"/>
        <v>-0.76755738301667709</v>
      </c>
    </row>
    <row r="98" spans="1:5">
      <c r="A98" s="85"/>
      <c r="B98" s="86"/>
      <c r="C98" s="87"/>
      <c r="D98" s="86"/>
      <c r="E98" s="87"/>
    </row>
    <row r="99" spans="1:5">
      <c r="A99" s="108" t="s">
        <v>463</v>
      </c>
      <c r="B99" s="88">
        <f>B88+B97</f>
        <v>3016936</v>
      </c>
      <c r="C99" s="89">
        <f t="shared" ref="C99:C106" si="5">B99/B$88</f>
        <v>0.21009129520444783</v>
      </c>
      <c r="D99" s="88">
        <f>D88+D97</f>
        <v>3512654</v>
      </c>
      <c r="E99" s="89">
        <f t="shared" ref="E99:E106" si="6">D99/D$88</f>
        <v>0.23244261698332289</v>
      </c>
    </row>
    <row r="100" spans="1:5">
      <c r="A100" s="85" t="s">
        <v>464</v>
      </c>
      <c r="B100" s="86">
        <f>B20</f>
        <v>-1911437</v>
      </c>
      <c r="C100" s="87">
        <f t="shared" si="5"/>
        <v>-0.13310732313569268</v>
      </c>
      <c r="D100" s="86">
        <f>D20</f>
        <v>-2146032</v>
      </c>
      <c r="E100" s="87">
        <f t="shared" si="6"/>
        <v>-0.14200923125646717</v>
      </c>
    </row>
    <row r="101" spans="1:5">
      <c r="A101" s="85" t="s">
        <v>457</v>
      </c>
      <c r="B101" s="86">
        <v>0</v>
      </c>
      <c r="C101" s="87">
        <f t="shared" si="5"/>
        <v>0</v>
      </c>
      <c r="D101" s="86">
        <v>0</v>
      </c>
      <c r="E101" s="87">
        <f t="shared" si="6"/>
        <v>0</v>
      </c>
    </row>
    <row r="102" spans="1:5">
      <c r="A102" s="85" t="s">
        <v>458</v>
      </c>
      <c r="B102" s="86">
        <f>B15</f>
        <v>-284064</v>
      </c>
      <c r="C102" s="87">
        <f t="shared" si="5"/>
        <v>-1.9781451671814141E-2</v>
      </c>
      <c r="D102" s="86">
        <f>D15</f>
        <v>-295961</v>
      </c>
      <c r="E102" s="87">
        <f t="shared" si="6"/>
        <v>-1.9584607355293528E-2</v>
      </c>
    </row>
    <row r="103" spans="1:5">
      <c r="A103" s="85" t="s">
        <v>459</v>
      </c>
      <c r="B103" s="86">
        <v>0</v>
      </c>
      <c r="C103" s="87">
        <f t="shared" si="5"/>
        <v>0</v>
      </c>
      <c r="D103" s="86">
        <v>0</v>
      </c>
      <c r="E103" s="87">
        <f t="shared" si="6"/>
        <v>0</v>
      </c>
    </row>
    <row r="104" spans="1:5">
      <c r="A104" s="85" t="s">
        <v>1701</v>
      </c>
      <c r="B104" s="86">
        <f>B22</f>
        <v>-310969</v>
      </c>
      <c r="C104" s="87">
        <f t="shared" si="5"/>
        <v>-2.1655043387871647E-2</v>
      </c>
      <c r="D104" s="86">
        <f>D22</f>
        <v>-261707</v>
      </c>
      <c r="E104" s="87">
        <f t="shared" si="6"/>
        <v>-1.73179197162187E-2</v>
      </c>
    </row>
    <row r="105" spans="1:5">
      <c r="A105" s="85"/>
      <c r="B105" s="86"/>
      <c r="C105" s="87">
        <f t="shared" si="5"/>
        <v>0</v>
      </c>
      <c r="D105" s="86"/>
      <c r="E105" s="87">
        <f t="shared" si="6"/>
        <v>0</v>
      </c>
    </row>
    <row r="106" spans="1:5">
      <c r="A106" s="108" t="s">
        <v>465</v>
      </c>
      <c r="B106" s="88">
        <f>SUM(B100:B104)</f>
        <v>-2506470</v>
      </c>
      <c r="C106" s="89">
        <f t="shared" si="5"/>
        <v>-0.17454381819537845</v>
      </c>
      <c r="D106" s="88">
        <f>SUM(D100:D104)</f>
        <v>-2703700</v>
      </c>
      <c r="E106" s="89">
        <f t="shared" si="6"/>
        <v>-0.1789117583279794</v>
      </c>
    </row>
    <row r="107" spans="1:5">
      <c r="A107" s="110"/>
      <c r="B107" s="111"/>
      <c r="C107" s="87"/>
      <c r="D107" s="111"/>
      <c r="E107" s="87"/>
    </row>
    <row r="108" spans="1:5" ht="15.75" thickBot="1">
      <c r="A108" s="105" t="s">
        <v>466</v>
      </c>
      <c r="B108" s="92">
        <f>B88+B97+B106</f>
        <v>510466</v>
      </c>
      <c r="C108" s="112">
        <f t="shared" ref="C108:C114" si="7">B108/B$88</f>
        <v>3.554747700906935E-2</v>
      </c>
      <c r="D108" s="92">
        <f>D88+D97+D106</f>
        <v>808954</v>
      </c>
      <c r="E108" s="112">
        <f t="shared" ref="E108:E114" si="8">D108/D$88</f>
        <v>5.3530858655343509E-2</v>
      </c>
    </row>
    <row r="109" spans="1:5">
      <c r="A109" s="85" t="s">
        <v>467</v>
      </c>
      <c r="B109" s="86">
        <f>B25</f>
        <v>-83397</v>
      </c>
      <c r="C109" s="87">
        <f t="shared" si="7"/>
        <v>-5.8075424026778604E-3</v>
      </c>
      <c r="D109" s="86">
        <f>D25</f>
        <v>-72611</v>
      </c>
      <c r="E109" s="87">
        <f t="shared" si="8"/>
        <v>-4.8048828213015171E-3</v>
      </c>
    </row>
    <row r="110" spans="1:5">
      <c r="A110" s="85" t="s">
        <v>468</v>
      </c>
      <c r="B110" s="86">
        <f>B26</f>
        <v>33715</v>
      </c>
      <c r="C110" s="87">
        <f t="shared" si="7"/>
        <v>2.3478217694435539E-3</v>
      </c>
      <c r="D110" s="86">
        <f>D26</f>
        <v>2173</v>
      </c>
      <c r="E110" s="87">
        <f t="shared" si="8"/>
        <v>1.4379378290738589E-4</v>
      </c>
    </row>
    <row r="111" spans="1:5">
      <c r="A111" s="108" t="s">
        <v>469</v>
      </c>
      <c r="B111" s="88">
        <f>SUM(B109:B110)</f>
        <v>-49682</v>
      </c>
      <c r="C111" s="89">
        <f t="shared" si="7"/>
        <v>-3.4597206332343069E-3</v>
      </c>
      <c r="D111" s="88">
        <f>SUM(D109:D110)</f>
        <v>-70438</v>
      </c>
      <c r="E111" s="89">
        <f t="shared" si="8"/>
        <v>-4.661089038394131E-3</v>
      </c>
    </row>
    <row r="112" spans="1:5">
      <c r="A112" s="85" t="s">
        <v>470</v>
      </c>
      <c r="B112" s="86">
        <f>B28</f>
        <v>0</v>
      </c>
      <c r="C112" s="87">
        <f t="shared" si="7"/>
        <v>0</v>
      </c>
      <c r="D112" s="86">
        <f>D28</f>
        <v>0</v>
      </c>
      <c r="E112" s="87">
        <f t="shared" si="8"/>
        <v>0</v>
      </c>
    </row>
    <row r="113" spans="1:1025">
      <c r="A113" s="85" t="s">
        <v>471</v>
      </c>
      <c r="B113" s="86">
        <f>B29</f>
        <v>0</v>
      </c>
      <c r="C113" s="87">
        <f t="shared" si="7"/>
        <v>0</v>
      </c>
      <c r="D113" s="86">
        <f>D29</f>
        <v>0</v>
      </c>
      <c r="E113" s="87">
        <f t="shared" si="8"/>
        <v>0</v>
      </c>
    </row>
    <row r="114" spans="1:1025">
      <c r="A114" s="108" t="s">
        <v>472</v>
      </c>
      <c r="B114" s="88">
        <f>SUM(B112:B113)</f>
        <v>0</v>
      </c>
      <c r="C114" s="89">
        <f t="shared" si="7"/>
        <v>0</v>
      </c>
      <c r="D114" s="88">
        <f>SUM(D112:D113)</f>
        <v>0</v>
      </c>
      <c r="E114" s="89">
        <f t="shared" si="8"/>
        <v>0</v>
      </c>
    </row>
    <row r="115" spans="1:1025">
      <c r="A115" s="85"/>
      <c r="B115" s="86"/>
      <c r="C115" s="87"/>
      <c r="D115" s="86"/>
      <c r="E115" s="87"/>
    </row>
    <row r="116" spans="1:1025">
      <c r="A116" s="108" t="s">
        <v>473</v>
      </c>
      <c r="B116" s="88">
        <f>B31</f>
        <v>460784</v>
      </c>
      <c r="C116" s="89">
        <f>B116/B$88</f>
        <v>3.2087756375835046E-2</v>
      </c>
      <c r="D116" s="88">
        <f>D31</f>
        <v>738516</v>
      </c>
      <c r="E116" s="89">
        <f>D116/D$88</f>
        <v>4.8869769616949374E-2</v>
      </c>
    </row>
    <row r="117" spans="1:1025">
      <c r="A117" s="85" t="s">
        <v>474</v>
      </c>
      <c r="B117" s="86">
        <f>B32</f>
        <v>-65836</v>
      </c>
      <c r="C117" s="87">
        <f>B117/B$88</f>
        <v>-4.5846416732340453E-3</v>
      </c>
      <c r="D117" s="86">
        <f>D32</f>
        <v>-164243</v>
      </c>
      <c r="E117" s="87">
        <f>D117/D$88</f>
        <v>-1.0868440996805237E-2</v>
      </c>
    </row>
    <row r="118" spans="1:1025">
      <c r="A118" s="85"/>
      <c r="B118" s="86"/>
      <c r="C118" s="87"/>
      <c r="D118" s="86"/>
      <c r="E118" s="87"/>
    </row>
    <row r="119" spans="1:1025">
      <c r="A119" s="108" t="s">
        <v>475</v>
      </c>
      <c r="B119" s="88">
        <f>SUM(B117)</f>
        <v>-65836</v>
      </c>
      <c r="C119" s="89">
        <f>B119/B$88</f>
        <v>-4.5846416732340453E-3</v>
      </c>
      <c r="D119" s="88">
        <f>SUM(D117)</f>
        <v>-164243</v>
      </c>
      <c r="E119" s="89">
        <f>D119/D$88</f>
        <v>-1.0868440996805237E-2</v>
      </c>
    </row>
    <row r="120" spans="1:1025" ht="15.75" thickBot="1">
      <c r="A120" s="113" t="s">
        <v>444</v>
      </c>
      <c r="B120" s="99">
        <f>SUM(B116:B117)</f>
        <v>394948</v>
      </c>
      <c r="C120" s="114">
        <f>B120/B88</f>
        <v>2.7503114702601004E-2</v>
      </c>
      <c r="D120" s="99">
        <f>SUM(D116:D117)</f>
        <v>574273</v>
      </c>
      <c r="E120" s="93">
        <f>D120/D$88</f>
        <v>3.8001328620144138E-2</v>
      </c>
    </row>
    <row r="121" spans="1:1025">
      <c r="B121"/>
    </row>
    <row r="122" spans="1:1025" s="515" customFormat="1">
      <c r="A122" s="402"/>
      <c r="C122" s="402"/>
      <c r="D122" s="402"/>
      <c r="E122" s="402"/>
      <c r="F122" s="457"/>
      <c r="G122" s="425"/>
      <c r="H122" s="613"/>
      <c r="I122" s="613"/>
      <c r="J122" s="613"/>
      <c r="K122" s="613"/>
      <c r="L122" s="613"/>
      <c r="M122" s="613"/>
      <c r="N122" s="613"/>
      <c r="O122" s="613"/>
      <c r="P122" s="613"/>
      <c r="Q122" s="613"/>
      <c r="R122" s="613"/>
      <c r="S122" s="613"/>
      <c r="T122" s="425"/>
      <c r="U122" s="425"/>
      <c r="V122" s="425"/>
      <c r="W122" s="425"/>
      <c r="X122" s="425"/>
      <c r="Y122" s="425"/>
      <c r="Z122" s="425"/>
      <c r="AA122" s="425"/>
      <c r="AB122" s="425"/>
      <c r="AC122" s="402"/>
      <c r="AD122" s="402"/>
      <c r="AE122" s="402"/>
      <c r="AF122" s="402"/>
      <c r="AG122" s="402"/>
      <c r="AH122" s="402"/>
      <c r="AI122" s="402"/>
      <c r="AJ122" s="402"/>
      <c r="AK122" s="402"/>
      <c r="AL122" s="402"/>
      <c r="AM122" s="402"/>
      <c r="AN122" s="402"/>
      <c r="AO122" s="402"/>
      <c r="AP122" s="402"/>
      <c r="AQ122" s="402"/>
      <c r="AR122" s="402"/>
      <c r="AS122" s="402"/>
      <c r="AT122" s="402"/>
      <c r="AU122" s="402"/>
      <c r="AV122" s="402"/>
      <c r="AW122" s="402"/>
      <c r="AX122" s="402"/>
      <c r="AY122" s="402"/>
      <c r="AZ122" s="402"/>
      <c r="BA122" s="402"/>
      <c r="BB122" s="402"/>
      <c r="BC122" s="402"/>
      <c r="BD122" s="402"/>
      <c r="BE122" s="402"/>
      <c r="BF122" s="402"/>
      <c r="BG122" s="402"/>
      <c r="BH122" s="402"/>
      <c r="BI122" s="402"/>
      <c r="BJ122" s="402"/>
      <c r="BK122" s="402"/>
      <c r="BL122" s="402"/>
      <c r="BM122" s="402"/>
      <c r="BN122" s="402"/>
      <c r="BO122" s="402"/>
      <c r="BP122" s="402"/>
      <c r="BQ122" s="402"/>
      <c r="BR122" s="402"/>
      <c r="BS122" s="402"/>
      <c r="BT122" s="402"/>
      <c r="BU122" s="402"/>
      <c r="BV122" s="402"/>
      <c r="BW122" s="402"/>
      <c r="BX122" s="402"/>
      <c r="BY122" s="402"/>
      <c r="BZ122" s="402"/>
      <c r="CA122" s="402"/>
      <c r="CB122" s="402"/>
      <c r="CC122" s="402"/>
      <c r="CD122" s="402"/>
      <c r="CE122" s="402"/>
      <c r="CF122" s="402"/>
      <c r="CG122" s="402"/>
      <c r="CH122" s="402"/>
      <c r="CI122" s="402"/>
      <c r="CJ122" s="402"/>
      <c r="CK122" s="402"/>
      <c r="CL122" s="402"/>
      <c r="CM122" s="402"/>
      <c r="CN122" s="402"/>
      <c r="CO122" s="402"/>
      <c r="CP122" s="402"/>
      <c r="CQ122" s="402"/>
      <c r="CR122" s="402"/>
      <c r="CS122" s="402"/>
      <c r="CT122" s="402"/>
      <c r="CU122" s="402"/>
      <c r="CV122" s="402"/>
      <c r="CW122" s="402"/>
      <c r="CX122" s="402"/>
      <c r="CY122" s="402"/>
      <c r="CZ122" s="402"/>
      <c r="DA122" s="402"/>
      <c r="DB122" s="402"/>
      <c r="DC122" s="402"/>
      <c r="DD122" s="402"/>
      <c r="DE122" s="402"/>
      <c r="DF122" s="402"/>
      <c r="DG122" s="402"/>
      <c r="DH122" s="402"/>
      <c r="DI122" s="402"/>
      <c r="DJ122" s="402"/>
      <c r="DK122" s="402"/>
      <c r="DL122" s="402"/>
      <c r="DM122" s="402"/>
      <c r="DN122" s="402"/>
      <c r="DO122" s="402"/>
      <c r="DP122" s="402"/>
      <c r="DQ122" s="402"/>
      <c r="DR122" s="402"/>
      <c r="DS122" s="402"/>
      <c r="DT122" s="402"/>
      <c r="DU122" s="402"/>
      <c r="DV122" s="402"/>
      <c r="DW122" s="402"/>
      <c r="DX122" s="402"/>
      <c r="DY122" s="402"/>
      <c r="DZ122" s="402"/>
      <c r="EA122" s="402"/>
      <c r="EB122" s="402"/>
      <c r="EC122" s="402"/>
      <c r="ED122" s="402"/>
      <c r="EE122" s="402"/>
      <c r="EF122" s="402"/>
      <c r="EG122" s="402"/>
      <c r="EH122" s="402"/>
      <c r="EI122" s="402"/>
      <c r="EJ122" s="402"/>
      <c r="EK122" s="402"/>
      <c r="EL122" s="402"/>
      <c r="EM122" s="402"/>
      <c r="EN122" s="402"/>
      <c r="EO122" s="402"/>
      <c r="EP122" s="402"/>
      <c r="EQ122" s="402"/>
      <c r="ER122" s="402"/>
      <c r="ES122" s="402"/>
      <c r="ET122" s="402"/>
      <c r="EU122" s="402"/>
      <c r="EV122" s="402"/>
      <c r="EW122" s="402"/>
      <c r="EX122" s="402"/>
      <c r="EY122" s="402"/>
      <c r="EZ122" s="402"/>
      <c r="FA122" s="402"/>
      <c r="FB122" s="402"/>
      <c r="FC122" s="402"/>
      <c r="FD122" s="402"/>
      <c r="FE122" s="402"/>
      <c r="FF122" s="402"/>
      <c r="FG122" s="402"/>
      <c r="FH122" s="402"/>
      <c r="FI122" s="402"/>
      <c r="FJ122" s="402"/>
      <c r="FK122" s="402"/>
      <c r="FL122" s="402"/>
      <c r="FM122" s="402"/>
      <c r="FN122" s="402"/>
      <c r="FO122" s="402"/>
      <c r="FP122" s="402"/>
      <c r="FQ122" s="402"/>
      <c r="FR122" s="402"/>
      <c r="FS122" s="402"/>
      <c r="FT122" s="402"/>
      <c r="FU122" s="402"/>
      <c r="FV122" s="402"/>
      <c r="FW122" s="402"/>
      <c r="FX122" s="402"/>
      <c r="FY122" s="402"/>
      <c r="FZ122" s="402"/>
      <c r="GA122" s="402"/>
      <c r="GB122" s="402"/>
      <c r="GC122" s="402"/>
      <c r="GD122" s="402"/>
      <c r="GE122" s="402"/>
      <c r="GF122" s="402"/>
      <c r="GG122" s="402"/>
      <c r="GH122" s="402"/>
      <c r="GI122" s="402"/>
      <c r="GJ122" s="402"/>
      <c r="GK122" s="402"/>
      <c r="GL122" s="402"/>
      <c r="GM122" s="402"/>
      <c r="GN122" s="402"/>
      <c r="GO122" s="402"/>
      <c r="GP122" s="402"/>
      <c r="GQ122" s="402"/>
      <c r="GR122" s="402"/>
      <c r="GS122" s="402"/>
      <c r="GT122" s="402"/>
      <c r="GU122" s="402"/>
      <c r="GV122" s="402"/>
      <c r="GW122" s="402"/>
      <c r="GX122" s="402"/>
      <c r="GY122" s="402"/>
      <c r="GZ122" s="402"/>
      <c r="HA122" s="402"/>
      <c r="HB122" s="402"/>
      <c r="HC122" s="402"/>
      <c r="HD122" s="402"/>
      <c r="HE122" s="402"/>
      <c r="HF122" s="402"/>
      <c r="HG122" s="402"/>
      <c r="HH122" s="402"/>
      <c r="HI122" s="402"/>
      <c r="HJ122" s="402"/>
      <c r="HK122" s="402"/>
      <c r="HL122" s="402"/>
      <c r="HM122" s="402"/>
      <c r="HN122" s="402"/>
      <c r="HO122" s="402"/>
      <c r="HP122" s="402"/>
      <c r="HQ122" s="402"/>
      <c r="HR122" s="402"/>
      <c r="HS122" s="402"/>
      <c r="HT122" s="402"/>
      <c r="HU122" s="402"/>
      <c r="HV122" s="402"/>
      <c r="HW122" s="402"/>
      <c r="HX122" s="402"/>
      <c r="HY122" s="402"/>
      <c r="HZ122" s="402"/>
      <c r="IA122" s="402"/>
      <c r="IB122" s="402"/>
      <c r="IC122" s="402"/>
      <c r="ID122" s="402"/>
      <c r="IE122" s="402"/>
      <c r="IF122" s="402"/>
      <c r="IG122" s="402"/>
      <c r="IH122" s="402"/>
      <c r="II122" s="402"/>
      <c r="IJ122" s="402"/>
      <c r="IK122" s="402"/>
      <c r="IL122" s="402"/>
      <c r="IM122" s="402"/>
      <c r="IN122" s="402"/>
      <c r="IO122" s="402"/>
      <c r="IP122" s="402"/>
      <c r="IQ122" s="402"/>
      <c r="IR122" s="402"/>
      <c r="IS122" s="402"/>
      <c r="IT122" s="402"/>
      <c r="IU122" s="402"/>
      <c r="IV122" s="402"/>
      <c r="IW122" s="402"/>
      <c r="IX122" s="402"/>
      <c r="IY122" s="402"/>
      <c r="IZ122" s="402"/>
      <c r="JA122" s="402"/>
      <c r="JB122" s="402"/>
      <c r="JC122" s="402"/>
      <c r="JD122" s="402"/>
      <c r="JE122" s="402"/>
      <c r="JF122" s="402"/>
      <c r="JG122" s="402"/>
      <c r="JH122" s="402"/>
      <c r="JI122" s="402"/>
      <c r="JJ122" s="402"/>
      <c r="JK122" s="402"/>
      <c r="JL122" s="402"/>
      <c r="JM122" s="402"/>
      <c r="JN122" s="402"/>
      <c r="JO122" s="402"/>
      <c r="JP122" s="402"/>
      <c r="JQ122" s="402"/>
      <c r="JR122" s="402"/>
      <c r="JS122" s="402"/>
      <c r="JT122" s="402"/>
      <c r="JU122" s="402"/>
      <c r="JV122" s="402"/>
      <c r="JW122" s="402"/>
      <c r="JX122" s="402"/>
      <c r="JY122" s="402"/>
      <c r="JZ122" s="402"/>
      <c r="KA122" s="402"/>
      <c r="KB122" s="402"/>
      <c r="KC122" s="402"/>
      <c r="KD122" s="402"/>
      <c r="KE122" s="402"/>
      <c r="KF122" s="402"/>
      <c r="KG122" s="402"/>
      <c r="KH122" s="402"/>
      <c r="KI122" s="402"/>
      <c r="KJ122" s="402"/>
      <c r="KK122" s="402"/>
      <c r="KL122" s="402"/>
      <c r="KM122" s="402"/>
      <c r="KN122" s="402"/>
      <c r="KO122" s="402"/>
      <c r="KP122" s="402"/>
      <c r="KQ122" s="402"/>
      <c r="KR122" s="402"/>
      <c r="KS122" s="402"/>
      <c r="KT122" s="402"/>
      <c r="KU122" s="402"/>
      <c r="KV122" s="402"/>
      <c r="KW122" s="402"/>
      <c r="KX122" s="402"/>
      <c r="KY122" s="402"/>
      <c r="KZ122" s="402"/>
      <c r="LA122" s="402"/>
      <c r="LB122" s="402"/>
      <c r="LC122" s="402"/>
      <c r="LD122" s="402"/>
      <c r="LE122" s="402"/>
      <c r="LF122" s="402"/>
      <c r="LG122" s="402"/>
      <c r="LH122" s="402"/>
      <c r="LI122" s="402"/>
      <c r="LJ122" s="402"/>
      <c r="LK122" s="402"/>
      <c r="LL122" s="402"/>
      <c r="LM122" s="402"/>
      <c r="LN122" s="402"/>
      <c r="LO122" s="402"/>
      <c r="LP122" s="402"/>
      <c r="LQ122" s="402"/>
      <c r="LR122" s="402"/>
      <c r="LS122" s="402"/>
      <c r="LT122" s="402"/>
      <c r="LU122" s="402"/>
      <c r="LV122" s="402"/>
      <c r="LW122" s="402"/>
      <c r="LX122" s="402"/>
      <c r="LY122" s="402"/>
      <c r="LZ122" s="402"/>
      <c r="MA122" s="402"/>
      <c r="MB122" s="402"/>
      <c r="MC122" s="402"/>
      <c r="MD122" s="402"/>
      <c r="ME122" s="402"/>
      <c r="MF122" s="402"/>
      <c r="MG122" s="402"/>
      <c r="MH122" s="402"/>
      <c r="MI122" s="402"/>
      <c r="MJ122" s="402"/>
      <c r="MK122" s="402"/>
      <c r="ML122" s="402"/>
      <c r="MM122" s="402"/>
      <c r="MN122" s="402"/>
      <c r="MO122" s="402"/>
      <c r="MP122" s="402"/>
      <c r="MQ122" s="402"/>
      <c r="MR122" s="402"/>
      <c r="MS122" s="402"/>
      <c r="MT122" s="402"/>
      <c r="MU122" s="402"/>
      <c r="MV122" s="402"/>
      <c r="MW122" s="402"/>
      <c r="MX122" s="402"/>
      <c r="MY122" s="402"/>
      <c r="MZ122" s="402"/>
      <c r="NA122" s="402"/>
      <c r="NB122" s="402"/>
      <c r="NC122" s="402"/>
      <c r="ND122" s="402"/>
      <c r="NE122" s="402"/>
      <c r="NF122" s="402"/>
      <c r="NG122" s="402"/>
      <c r="NH122" s="402"/>
      <c r="NI122" s="402"/>
      <c r="NJ122" s="402"/>
      <c r="NK122" s="402"/>
      <c r="NL122" s="402"/>
      <c r="NM122" s="402"/>
      <c r="NN122" s="402"/>
      <c r="NO122" s="402"/>
      <c r="NP122" s="402"/>
      <c r="NQ122" s="402"/>
      <c r="NR122" s="402"/>
      <c r="NS122" s="402"/>
      <c r="NT122" s="402"/>
      <c r="NU122" s="402"/>
      <c r="NV122" s="402"/>
      <c r="NW122" s="402"/>
      <c r="NX122" s="402"/>
      <c r="NY122" s="402"/>
      <c r="NZ122" s="402"/>
      <c r="OA122" s="402"/>
      <c r="OB122" s="402"/>
      <c r="OC122" s="402"/>
      <c r="OD122" s="402"/>
      <c r="OE122" s="402"/>
      <c r="OF122" s="402"/>
      <c r="OG122" s="402"/>
      <c r="OH122" s="402"/>
      <c r="OI122" s="402"/>
      <c r="OJ122" s="402"/>
      <c r="OK122" s="402"/>
      <c r="OL122" s="402"/>
      <c r="OM122" s="402"/>
      <c r="ON122" s="402"/>
      <c r="OO122" s="402"/>
      <c r="OP122" s="402"/>
      <c r="OQ122" s="402"/>
      <c r="OR122" s="402"/>
      <c r="OS122" s="402"/>
      <c r="OT122" s="402"/>
      <c r="OU122" s="402"/>
      <c r="OV122" s="402"/>
      <c r="OW122" s="402"/>
      <c r="OX122" s="402"/>
      <c r="OY122" s="402"/>
      <c r="OZ122" s="402"/>
      <c r="PA122" s="402"/>
      <c r="PB122" s="402"/>
      <c r="PC122" s="402"/>
      <c r="PD122" s="402"/>
      <c r="PE122" s="402"/>
      <c r="PF122" s="402"/>
      <c r="PG122" s="402"/>
      <c r="PH122" s="402"/>
      <c r="PI122" s="402"/>
      <c r="PJ122" s="402"/>
      <c r="PK122" s="402"/>
      <c r="PL122" s="402"/>
      <c r="PM122" s="402"/>
      <c r="PN122" s="402"/>
      <c r="PO122" s="402"/>
      <c r="PP122" s="402"/>
      <c r="PQ122" s="402"/>
      <c r="PR122" s="402"/>
      <c r="PS122" s="402"/>
      <c r="PT122" s="402"/>
      <c r="PU122" s="402"/>
      <c r="PV122" s="402"/>
      <c r="PW122" s="402"/>
      <c r="PX122" s="402"/>
      <c r="PY122" s="402"/>
      <c r="PZ122" s="402"/>
      <c r="QA122" s="402"/>
      <c r="QB122" s="402"/>
      <c r="QC122" s="402"/>
      <c r="QD122" s="402"/>
      <c r="QE122" s="402"/>
      <c r="QF122" s="402"/>
      <c r="QG122" s="402"/>
      <c r="QH122" s="402"/>
      <c r="QI122" s="402"/>
      <c r="QJ122" s="402"/>
      <c r="QK122" s="402"/>
      <c r="QL122" s="402"/>
      <c r="QM122" s="402"/>
      <c r="QN122" s="402"/>
      <c r="QO122" s="402"/>
      <c r="QP122" s="402"/>
      <c r="QQ122" s="402"/>
      <c r="QR122" s="402"/>
      <c r="QS122" s="402"/>
      <c r="QT122" s="402"/>
      <c r="QU122" s="402"/>
      <c r="QV122" s="402"/>
      <c r="QW122" s="402"/>
      <c r="QX122" s="402"/>
      <c r="QY122" s="402"/>
      <c r="QZ122" s="402"/>
      <c r="RA122" s="402"/>
      <c r="RB122" s="402"/>
      <c r="RC122" s="402"/>
      <c r="RD122" s="402"/>
      <c r="RE122" s="402"/>
      <c r="RF122" s="402"/>
      <c r="RG122" s="402"/>
      <c r="RH122" s="402"/>
      <c r="RI122" s="402"/>
      <c r="RJ122" s="402"/>
      <c r="RK122" s="402"/>
      <c r="RL122" s="402"/>
      <c r="RM122" s="402"/>
      <c r="RN122" s="402"/>
      <c r="RO122" s="402"/>
      <c r="RP122" s="402"/>
      <c r="RQ122" s="402"/>
      <c r="RR122" s="402"/>
      <c r="RS122" s="402"/>
      <c r="RT122" s="402"/>
      <c r="RU122" s="402"/>
      <c r="RV122" s="402"/>
      <c r="RW122" s="402"/>
      <c r="RX122" s="402"/>
      <c r="RY122" s="402"/>
      <c r="RZ122" s="402"/>
      <c r="SA122" s="402"/>
      <c r="SB122" s="402"/>
      <c r="SC122" s="402"/>
      <c r="SD122" s="402"/>
      <c r="SE122" s="402"/>
      <c r="SF122" s="402"/>
      <c r="SG122" s="402"/>
      <c r="SH122" s="402"/>
      <c r="SI122" s="402"/>
      <c r="SJ122" s="402"/>
      <c r="SK122" s="402"/>
      <c r="SL122" s="402"/>
      <c r="SM122" s="402"/>
      <c r="SN122" s="402"/>
      <c r="SO122" s="402"/>
      <c r="SP122" s="402"/>
      <c r="SQ122" s="402"/>
      <c r="SR122" s="402"/>
      <c r="SS122" s="402"/>
      <c r="ST122" s="402"/>
      <c r="SU122" s="402"/>
      <c r="SV122" s="402"/>
      <c r="SW122" s="402"/>
      <c r="SX122" s="402"/>
      <c r="SY122" s="402"/>
      <c r="SZ122" s="402"/>
      <c r="TA122" s="402"/>
      <c r="TB122" s="402"/>
      <c r="TC122" s="402"/>
      <c r="TD122" s="402"/>
      <c r="TE122" s="402"/>
      <c r="TF122" s="402"/>
      <c r="TG122" s="402"/>
      <c r="TH122" s="402"/>
      <c r="TI122" s="402"/>
      <c r="TJ122" s="402"/>
      <c r="TK122" s="402"/>
      <c r="TL122" s="402"/>
      <c r="TM122" s="402"/>
      <c r="TN122" s="402"/>
      <c r="TO122" s="402"/>
      <c r="TP122" s="402"/>
      <c r="TQ122" s="402"/>
      <c r="TR122" s="402"/>
      <c r="TS122" s="402"/>
      <c r="TT122" s="402"/>
      <c r="TU122" s="402"/>
      <c r="TV122" s="402"/>
      <c r="TW122" s="402"/>
      <c r="TX122" s="402"/>
      <c r="TY122" s="402"/>
      <c r="TZ122" s="402"/>
      <c r="UA122" s="402"/>
      <c r="UB122" s="402"/>
      <c r="UC122" s="402"/>
      <c r="UD122" s="402"/>
      <c r="UE122" s="402"/>
      <c r="UF122" s="402"/>
      <c r="UG122" s="402"/>
      <c r="UH122" s="402"/>
      <c r="UI122" s="402"/>
      <c r="UJ122" s="402"/>
      <c r="UK122" s="402"/>
      <c r="UL122" s="402"/>
      <c r="UM122" s="402"/>
      <c r="UN122" s="402"/>
      <c r="UO122" s="402"/>
      <c r="UP122" s="402"/>
      <c r="UQ122" s="402"/>
      <c r="UR122" s="402"/>
      <c r="US122" s="402"/>
      <c r="UT122" s="402"/>
      <c r="UU122" s="402"/>
      <c r="UV122" s="402"/>
      <c r="UW122" s="402"/>
      <c r="UX122" s="402"/>
      <c r="UY122" s="402"/>
      <c r="UZ122" s="402"/>
      <c r="VA122" s="402"/>
      <c r="VB122" s="402"/>
      <c r="VC122" s="402"/>
      <c r="VD122" s="402"/>
      <c r="VE122" s="402"/>
      <c r="VF122" s="402"/>
      <c r="VG122" s="402"/>
      <c r="VH122" s="402"/>
      <c r="VI122" s="402"/>
      <c r="VJ122" s="402"/>
      <c r="VK122" s="402"/>
      <c r="VL122" s="402"/>
      <c r="VM122" s="402"/>
      <c r="VN122" s="402"/>
      <c r="VO122" s="402"/>
      <c r="VP122" s="402"/>
      <c r="VQ122" s="402"/>
      <c r="VR122" s="402"/>
      <c r="VS122" s="402"/>
      <c r="VT122" s="402"/>
      <c r="VU122" s="402"/>
      <c r="VV122" s="402"/>
      <c r="VW122" s="402"/>
      <c r="VX122" s="402"/>
      <c r="VY122" s="402"/>
      <c r="VZ122" s="402"/>
      <c r="WA122" s="402"/>
      <c r="WB122" s="402"/>
      <c r="WC122" s="402"/>
      <c r="WD122" s="402"/>
      <c r="WE122" s="402"/>
      <c r="WF122" s="402"/>
      <c r="WG122" s="402"/>
      <c r="WH122" s="402"/>
      <c r="WI122" s="402"/>
      <c r="WJ122" s="402"/>
      <c r="WK122" s="402"/>
      <c r="WL122" s="402"/>
      <c r="WM122" s="402"/>
      <c r="WN122" s="402"/>
      <c r="WO122" s="402"/>
      <c r="WP122" s="402"/>
      <c r="WQ122" s="402"/>
      <c r="WR122" s="402"/>
      <c r="WS122" s="402"/>
      <c r="WT122" s="402"/>
      <c r="WU122" s="402"/>
      <c r="WV122" s="402"/>
      <c r="WW122" s="402"/>
      <c r="WX122" s="402"/>
      <c r="WY122" s="402"/>
      <c r="WZ122" s="402"/>
      <c r="XA122" s="402"/>
      <c r="XB122" s="402"/>
      <c r="XC122" s="402"/>
      <c r="XD122" s="402"/>
      <c r="XE122" s="402"/>
      <c r="XF122" s="402"/>
      <c r="XG122" s="402"/>
      <c r="XH122" s="402"/>
      <c r="XI122" s="402"/>
      <c r="XJ122" s="402"/>
      <c r="XK122" s="402"/>
      <c r="XL122" s="402"/>
      <c r="XM122" s="402"/>
      <c r="XN122" s="402"/>
      <c r="XO122" s="402"/>
      <c r="XP122" s="402"/>
      <c r="XQ122" s="402"/>
      <c r="XR122" s="402"/>
      <c r="XS122" s="402"/>
      <c r="XT122" s="402"/>
      <c r="XU122" s="402"/>
      <c r="XV122" s="402"/>
      <c r="XW122" s="402"/>
      <c r="XX122" s="402"/>
      <c r="XY122" s="402"/>
      <c r="XZ122" s="402"/>
      <c r="YA122" s="402"/>
      <c r="YB122" s="402"/>
      <c r="YC122" s="402"/>
      <c r="YD122" s="402"/>
      <c r="YE122" s="402"/>
      <c r="YF122" s="402"/>
      <c r="YG122" s="402"/>
      <c r="YH122" s="402"/>
      <c r="YI122" s="402"/>
      <c r="YJ122" s="402"/>
      <c r="YK122" s="402"/>
      <c r="YL122" s="402"/>
      <c r="YM122" s="402"/>
      <c r="YN122" s="402"/>
      <c r="YO122" s="402"/>
      <c r="YP122" s="402"/>
      <c r="YQ122" s="402"/>
      <c r="YR122" s="402"/>
      <c r="YS122" s="402"/>
      <c r="YT122" s="402"/>
      <c r="YU122" s="402"/>
      <c r="YV122" s="402"/>
      <c r="YW122" s="402"/>
      <c r="YX122" s="402"/>
      <c r="YY122" s="402"/>
      <c r="YZ122" s="402"/>
      <c r="ZA122" s="402"/>
      <c r="ZB122" s="402"/>
      <c r="ZC122" s="402"/>
      <c r="ZD122" s="402"/>
      <c r="ZE122" s="402"/>
      <c r="ZF122" s="402"/>
      <c r="ZG122" s="402"/>
      <c r="ZH122" s="402"/>
      <c r="ZI122" s="402"/>
      <c r="ZJ122" s="402"/>
      <c r="ZK122" s="402"/>
      <c r="ZL122" s="402"/>
      <c r="ZM122" s="402"/>
      <c r="ZN122" s="402"/>
      <c r="ZO122" s="402"/>
      <c r="ZP122" s="402"/>
      <c r="ZQ122" s="402"/>
      <c r="ZR122" s="402"/>
      <c r="ZS122" s="402"/>
      <c r="ZT122" s="402"/>
      <c r="ZU122" s="402"/>
      <c r="ZV122" s="402"/>
      <c r="ZW122" s="402"/>
      <c r="ZX122" s="402"/>
      <c r="ZY122" s="402"/>
      <c r="ZZ122" s="402"/>
      <c r="AAA122" s="402"/>
      <c r="AAB122" s="402"/>
      <c r="AAC122" s="402"/>
      <c r="AAD122" s="402"/>
      <c r="AAE122" s="402"/>
      <c r="AAF122" s="402"/>
      <c r="AAG122" s="402"/>
      <c r="AAH122" s="402"/>
      <c r="AAI122" s="402"/>
      <c r="AAJ122" s="402"/>
      <c r="AAK122" s="402"/>
      <c r="AAL122" s="402"/>
      <c r="AAM122" s="402"/>
      <c r="AAN122" s="402"/>
      <c r="AAO122" s="402"/>
      <c r="AAP122" s="402"/>
      <c r="AAQ122" s="402"/>
      <c r="AAR122" s="402"/>
      <c r="AAS122" s="402"/>
      <c r="AAT122" s="402"/>
      <c r="AAU122" s="402"/>
      <c r="AAV122" s="402"/>
      <c r="AAW122" s="402"/>
      <c r="AAX122" s="402"/>
      <c r="AAY122" s="402"/>
      <c r="AAZ122" s="402"/>
      <c r="ABA122" s="402"/>
      <c r="ABB122" s="402"/>
      <c r="ABC122" s="402"/>
      <c r="ABD122" s="402"/>
      <c r="ABE122" s="402"/>
      <c r="ABF122" s="402"/>
      <c r="ABG122" s="402"/>
      <c r="ABH122" s="402"/>
      <c r="ABI122" s="402"/>
      <c r="ABJ122" s="402"/>
      <c r="ABK122" s="402"/>
      <c r="ABL122" s="402"/>
      <c r="ABM122" s="402"/>
      <c r="ABN122" s="402"/>
      <c r="ABO122" s="402"/>
      <c r="ABP122" s="402"/>
      <c r="ABQ122" s="402"/>
      <c r="ABR122" s="402"/>
      <c r="ABS122" s="402"/>
      <c r="ABT122" s="402"/>
      <c r="ABU122" s="402"/>
      <c r="ABV122" s="402"/>
      <c r="ABW122" s="402"/>
      <c r="ABX122" s="402"/>
      <c r="ABY122" s="402"/>
      <c r="ABZ122" s="402"/>
      <c r="ACA122" s="402"/>
      <c r="ACB122" s="402"/>
      <c r="ACC122" s="402"/>
      <c r="ACD122" s="402"/>
      <c r="ACE122" s="402"/>
      <c r="ACF122" s="402"/>
      <c r="ACG122" s="402"/>
      <c r="ACH122" s="402"/>
      <c r="ACI122" s="402"/>
      <c r="ACJ122" s="402"/>
      <c r="ACK122" s="402"/>
      <c r="ACL122" s="402"/>
      <c r="ACM122" s="402"/>
      <c r="ACN122" s="402"/>
      <c r="ACO122" s="402"/>
      <c r="ACP122" s="402"/>
      <c r="ACQ122" s="402"/>
      <c r="ACR122" s="402"/>
      <c r="ACS122" s="402"/>
      <c r="ACT122" s="402"/>
      <c r="ACU122" s="402"/>
      <c r="ACV122" s="402"/>
      <c r="ACW122" s="402"/>
      <c r="ACX122" s="402"/>
      <c r="ACY122" s="402"/>
      <c r="ACZ122" s="402"/>
      <c r="ADA122" s="402"/>
      <c r="ADB122" s="402"/>
      <c r="ADC122" s="402"/>
      <c r="ADD122" s="402"/>
      <c r="ADE122" s="402"/>
      <c r="ADF122" s="402"/>
      <c r="ADG122" s="402"/>
      <c r="ADH122" s="402"/>
      <c r="ADI122" s="402"/>
      <c r="ADJ122" s="402"/>
      <c r="ADK122" s="402"/>
      <c r="ADL122" s="402"/>
      <c r="ADM122" s="402"/>
      <c r="ADN122" s="402"/>
      <c r="ADO122" s="402"/>
      <c r="ADP122" s="402"/>
      <c r="ADQ122" s="402"/>
      <c r="ADR122" s="402"/>
      <c r="ADS122" s="402"/>
      <c r="ADT122" s="402"/>
      <c r="ADU122" s="402"/>
      <c r="ADV122" s="402"/>
      <c r="ADW122" s="402"/>
      <c r="ADX122" s="402"/>
      <c r="ADY122" s="402"/>
      <c r="ADZ122" s="402"/>
      <c r="AEA122" s="402"/>
      <c r="AEB122" s="402"/>
      <c r="AEC122" s="402"/>
      <c r="AED122" s="402"/>
      <c r="AEE122" s="402"/>
      <c r="AEF122" s="402"/>
      <c r="AEG122" s="402"/>
      <c r="AEH122" s="402"/>
      <c r="AEI122" s="402"/>
      <c r="AEJ122" s="402"/>
      <c r="AEK122" s="402"/>
      <c r="AEL122" s="402"/>
      <c r="AEM122" s="402"/>
      <c r="AEN122" s="402"/>
      <c r="AEO122" s="402"/>
      <c r="AEP122" s="402"/>
      <c r="AEQ122" s="402"/>
      <c r="AER122" s="402"/>
      <c r="AES122" s="402"/>
      <c r="AET122" s="402"/>
      <c r="AEU122" s="402"/>
      <c r="AEV122" s="402"/>
      <c r="AEW122" s="402"/>
      <c r="AEX122" s="402"/>
      <c r="AEY122" s="402"/>
      <c r="AEZ122" s="402"/>
      <c r="AFA122" s="402"/>
      <c r="AFB122" s="402"/>
      <c r="AFC122" s="402"/>
      <c r="AFD122" s="402"/>
      <c r="AFE122" s="402"/>
      <c r="AFF122" s="402"/>
      <c r="AFG122" s="402"/>
      <c r="AFH122" s="402"/>
      <c r="AFI122" s="402"/>
      <c r="AFJ122" s="402"/>
      <c r="AFK122" s="402"/>
      <c r="AFL122" s="402"/>
      <c r="AFM122" s="402"/>
      <c r="AFN122" s="402"/>
      <c r="AFO122" s="402"/>
      <c r="AFP122" s="402"/>
      <c r="AFQ122" s="402"/>
      <c r="AFR122" s="402"/>
      <c r="AFS122" s="402"/>
      <c r="AFT122" s="402"/>
      <c r="AFU122" s="402"/>
      <c r="AFV122" s="402"/>
      <c r="AFW122" s="402"/>
      <c r="AFX122" s="402"/>
      <c r="AFY122" s="402"/>
      <c r="AFZ122" s="402"/>
      <c r="AGA122" s="402"/>
      <c r="AGB122" s="402"/>
      <c r="AGC122" s="402"/>
      <c r="AGD122" s="402"/>
      <c r="AGE122" s="402"/>
      <c r="AGF122" s="402"/>
      <c r="AGG122" s="402"/>
      <c r="AGH122" s="402"/>
      <c r="AGI122" s="402"/>
      <c r="AGJ122" s="402"/>
      <c r="AGK122" s="402"/>
      <c r="AGL122" s="402"/>
      <c r="AGM122" s="402"/>
      <c r="AGN122" s="402"/>
      <c r="AGO122" s="402"/>
      <c r="AGP122" s="402"/>
      <c r="AGQ122" s="402"/>
      <c r="AGR122" s="402"/>
      <c r="AGS122" s="402"/>
      <c r="AGT122" s="402"/>
      <c r="AGU122" s="402"/>
      <c r="AGV122" s="402"/>
      <c r="AGW122" s="402"/>
      <c r="AGX122" s="402"/>
      <c r="AGY122" s="402"/>
      <c r="AGZ122" s="402"/>
      <c r="AHA122" s="402"/>
      <c r="AHB122" s="402"/>
      <c r="AHC122" s="402"/>
      <c r="AHD122" s="402"/>
      <c r="AHE122" s="402"/>
      <c r="AHF122" s="402"/>
      <c r="AHG122" s="402"/>
      <c r="AHH122" s="402"/>
      <c r="AHI122" s="402"/>
      <c r="AHJ122" s="402"/>
      <c r="AHK122" s="402"/>
      <c r="AHL122" s="402"/>
      <c r="AHM122" s="402"/>
      <c r="AHN122" s="402"/>
      <c r="AHO122" s="402"/>
      <c r="AHP122" s="402"/>
      <c r="AHQ122" s="402"/>
      <c r="AHR122" s="402"/>
      <c r="AHS122" s="402"/>
      <c r="AHT122" s="402"/>
      <c r="AHU122" s="402"/>
      <c r="AHV122" s="402"/>
      <c r="AHW122" s="402"/>
      <c r="AHX122" s="402"/>
      <c r="AHY122" s="402"/>
      <c r="AHZ122" s="402"/>
      <c r="AIA122" s="402"/>
      <c r="AIB122" s="402"/>
      <c r="AIC122" s="402"/>
      <c r="AID122" s="402"/>
      <c r="AIE122" s="402"/>
      <c r="AIF122" s="402"/>
      <c r="AIG122" s="402"/>
      <c r="AIH122" s="402"/>
      <c r="AII122" s="402"/>
      <c r="AIJ122" s="402"/>
      <c r="AIK122" s="402"/>
      <c r="AIL122" s="402"/>
      <c r="AIM122" s="402"/>
      <c r="AIN122" s="402"/>
      <c r="AIO122" s="402"/>
      <c r="AIP122" s="402"/>
      <c r="AIQ122" s="402"/>
      <c r="AIR122" s="402"/>
      <c r="AIS122" s="402"/>
      <c r="AIT122" s="402"/>
      <c r="AIU122" s="402"/>
      <c r="AIV122" s="402"/>
      <c r="AIW122" s="402"/>
      <c r="AIX122" s="402"/>
      <c r="AIY122" s="402"/>
      <c r="AIZ122" s="402"/>
      <c r="AJA122" s="402"/>
      <c r="AJB122" s="402"/>
      <c r="AJC122" s="402"/>
      <c r="AJD122" s="402"/>
      <c r="AJE122" s="402"/>
      <c r="AJF122" s="402"/>
      <c r="AJG122" s="402"/>
      <c r="AJH122" s="402"/>
      <c r="AJI122" s="402"/>
      <c r="AJJ122" s="402"/>
      <c r="AJK122" s="402"/>
      <c r="AJL122" s="402"/>
      <c r="AJM122" s="402"/>
      <c r="AJN122" s="402"/>
      <c r="AJO122" s="402"/>
      <c r="AJP122" s="402"/>
      <c r="AJQ122" s="402"/>
      <c r="AJR122" s="402"/>
      <c r="AJS122" s="402"/>
      <c r="AJT122" s="402"/>
      <c r="AJU122" s="402"/>
      <c r="AJV122" s="402"/>
      <c r="AJW122" s="402"/>
      <c r="AJX122" s="402"/>
      <c r="AJY122" s="402"/>
      <c r="AJZ122" s="402"/>
      <c r="AKA122" s="402"/>
      <c r="AKB122" s="402"/>
      <c r="AKC122" s="402"/>
      <c r="AKD122" s="402"/>
      <c r="AKE122" s="402"/>
      <c r="AKF122" s="402"/>
      <c r="AKG122" s="402"/>
      <c r="AKH122" s="402"/>
      <c r="AKI122" s="402"/>
      <c r="AKJ122" s="402"/>
      <c r="AKK122" s="402"/>
      <c r="AKL122" s="402"/>
      <c r="AKM122" s="402"/>
      <c r="AKN122" s="402"/>
      <c r="AKO122" s="402"/>
      <c r="AKP122" s="402"/>
      <c r="AKQ122" s="402"/>
      <c r="AKR122" s="402"/>
      <c r="AKS122" s="402"/>
      <c r="AKT122" s="402"/>
      <c r="AKU122" s="402"/>
      <c r="AKV122" s="402"/>
      <c r="AKW122" s="402"/>
      <c r="AKX122" s="402"/>
      <c r="AKY122" s="402"/>
      <c r="AKZ122" s="402"/>
      <c r="ALA122" s="402"/>
      <c r="ALB122" s="402"/>
      <c r="ALC122" s="402"/>
      <c r="ALD122" s="402"/>
      <c r="ALE122" s="402"/>
      <c r="ALF122" s="402"/>
      <c r="ALG122" s="402"/>
      <c r="ALH122" s="402"/>
      <c r="ALI122" s="402"/>
      <c r="ALJ122" s="402"/>
      <c r="ALK122" s="402"/>
      <c r="ALL122" s="402"/>
      <c r="ALM122" s="402"/>
      <c r="ALN122" s="402"/>
      <c r="ALO122" s="402"/>
      <c r="ALP122" s="402"/>
      <c r="ALQ122" s="402"/>
      <c r="ALR122" s="402"/>
      <c r="ALS122" s="402"/>
      <c r="ALT122" s="402"/>
      <c r="ALU122" s="402"/>
      <c r="ALV122" s="402"/>
      <c r="ALW122" s="402"/>
      <c r="ALX122" s="402"/>
      <c r="ALY122" s="402"/>
      <c r="ALZ122" s="402"/>
      <c r="AMA122" s="402"/>
      <c r="AMB122" s="402"/>
      <c r="AMC122" s="402"/>
      <c r="AMD122" s="402"/>
      <c r="AME122" s="402"/>
      <c r="AMF122" s="402"/>
      <c r="AMG122" s="402"/>
      <c r="AMH122" s="402"/>
      <c r="AMI122" s="402"/>
      <c r="AMJ122" s="402"/>
      <c r="AMK122" s="402"/>
    </row>
    <row r="123" spans="1:1025" s="515" customFormat="1">
      <c r="A123" s="402"/>
      <c r="C123" s="402"/>
      <c r="D123" s="402"/>
      <c r="E123" s="402"/>
      <c r="F123" s="457"/>
      <c r="G123" s="425"/>
      <c r="H123" s="613"/>
      <c r="I123" s="613"/>
      <c r="J123" s="613"/>
      <c r="K123" s="613"/>
      <c r="L123" s="613"/>
      <c r="M123" s="613"/>
      <c r="N123" s="613"/>
      <c r="O123" s="613"/>
      <c r="P123" s="613"/>
      <c r="Q123" s="613"/>
      <c r="R123" s="613"/>
      <c r="S123" s="613"/>
      <c r="T123" s="425"/>
      <c r="U123" s="425"/>
      <c r="V123" s="425"/>
      <c r="W123" s="425"/>
      <c r="X123" s="425"/>
      <c r="Y123" s="425"/>
      <c r="Z123" s="425"/>
      <c r="AA123" s="425"/>
      <c r="AB123" s="425"/>
      <c r="AC123" s="402"/>
      <c r="AD123" s="402"/>
      <c r="AE123" s="402"/>
      <c r="AF123" s="402"/>
      <c r="AG123" s="402"/>
      <c r="AH123" s="402"/>
      <c r="AI123" s="402"/>
      <c r="AJ123" s="402"/>
      <c r="AK123" s="402"/>
      <c r="AL123" s="402"/>
      <c r="AM123" s="402"/>
      <c r="AN123" s="402"/>
      <c r="AO123" s="402"/>
      <c r="AP123" s="402"/>
      <c r="AQ123" s="402"/>
      <c r="AR123" s="402"/>
      <c r="AS123" s="402"/>
      <c r="AT123" s="402"/>
      <c r="AU123" s="402"/>
      <c r="AV123" s="402"/>
      <c r="AW123" s="402"/>
      <c r="AX123" s="402"/>
      <c r="AY123" s="402"/>
      <c r="AZ123" s="402"/>
      <c r="BA123" s="402"/>
      <c r="BB123" s="402"/>
      <c r="BC123" s="402"/>
      <c r="BD123" s="402"/>
      <c r="BE123" s="402"/>
      <c r="BF123" s="402"/>
      <c r="BG123" s="402"/>
      <c r="BH123" s="402"/>
      <c r="BI123" s="402"/>
      <c r="BJ123" s="402"/>
      <c r="BK123" s="402"/>
      <c r="BL123" s="402"/>
      <c r="BM123" s="402"/>
      <c r="BN123" s="402"/>
      <c r="BO123" s="402"/>
      <c r="BP123" s="402"/>
      <c r="BQ123" s="402"/>
      <c r="BR123" s="402"/>
      <c r="BS123" s="402"/>
      <c r="BT123" s="402"/>
      <c r="BU123" s="402"/>
      <c r="BV123" s="402"/>
      <c r="BW123" s="402"/>
      <c r="BX123" s="402"/>
      <c r="BY123" s="402"/>
      <c r="BZ123" s="402"/>
      <c r="CA123" s="402"/>
      <c r="CB123" s="402"/>
      <c r="CC123" s="402"/>
      <c r="CD123" s="402"/>
      <c r="CE123" s="402"/>
      <c r="CF123" s="402"/>
      <c r="CG123" s="402"/>
      <c r="CH123" s="402"/>
      <c r="CI123" s="402"/>
      <c r="CJ123" s="402"/>
      <c r="CK123" s="402"/>
      <c r="CL123" s="402"/>
      <c r="CM123" s="402"/>
      <c r="CN123" s="402"/>
      <c r="CO123" s="402"/>
      <c r="CP123" s="402"/>
      <c r="CQ123" s="402"/>
      <c r="CR123" s="402"/>
      <c r="CS123" s="402"/>
      <c r="CT123" s="402"/>
      <c r="CU123" s="402"/>
      <c r="CV123" s="402"/>
      <c r="CW123" s="402"/>
      <c r="CX123" s="402"/>
      <c r="CY123" s="402"/>
      <c r="CZ123" s="402"/>
      <c r="DA123" s="402"/>
      <c r="DB123" s="402"/>
      <c r="DC123" s="402"/>
      <c r="DD123" s="402"/>
      <c r="DE123" s="402"/>
      <c r="DF123" s="402"/>
      <c r="DG123" s="402"/>
      <c r="DH123" s="402"/>
      <c r="DI123" s="402"/>
      <c r="DJ123" s="402"/>
      <c r="DK123" s="402"/>
      <c r="DL123" s="402"/>
      <c r="DM123" s="402"/>
      <c r="DN123" s="402"/>
      <c r="DO123" s="402"/>
      <c r="DP123" s="402"/>
      <c r="DQ123" s="402"/>
      <c r="DR123" s="402"/>
      <c r="DS123" s="402"/>
      <c r="DT123" s="402"/>
      <c r="DU123" s="402"/>
      <c r="DV123" s="402"/>
      <c r="DW123" s="402"/>
      <c r="DX123" s="402"/>
      <c r="DY123" s="402"/>
      <c r="DZ123" s="402"/>
      <c r="EA123" s="402"/>
      <c r="EB123" s="402"/>
      <c r="EC123" s="402"/>
      <c r="ED123" s="402"/>
      <c r="EE123" s="402"/>
      <c r="EF123" s="402"/>
      <c r="EG123" s="402"/>
      <c r="EH123" s="402"/>
      <c r="EI123" s="402"/>
      <c r="EJ123" s="402"/>
      <c r="EK123" s="402"/>
      <c r="EL123" s="402"/>
      <c r="EM123" s="402"/>
      <c r="EN123" s="402"/>
      <c r="EO123" s="402"/>
      <c r="EP123" s="402"/>
      <c r="EQ123" s="402"/>
      <c r="ER123" s="402"/>
      <c r="ES123" s="402"/>
      <c r="ET123" s="402"/>
      <c r="EU123" s="402"/>
      <c r="EV123" s="402"/>
      <c r="EW123" s="402"/>
      <c r="EX123" s="402"/>
      <c r="EY123" s="402"/>
      <c r="EZ123" s="402"/>
      <c r="FA123" s="402"/>
      <c r="FB123" s="402"/>
      <c r="FC123" s="402"/>
      <c r="FD123" s="402"/>
      <c r="FE123" s="402"/>
      <c r="FF123" s="402"/>
      <c r="FG123" s="402"/>
      <c r="FH123" s="402"/>
      <c r="FI123" s="402"/>
      <c r="FJ123" s="402"/>
      <c r="FK123" s="402"/>
      <c r="FL123" s="402"/>
      <c r="FM123" s="402"/>
      <c r="FN123" s="402"/>
      <c r="FO123" s="402"/>
      <c r="FP123" s="402"/>
      <c r="FQ123" s="402"/>
      <c r="FR123" s="402"/>
      <c r="FS123" s="402"/>
      <c r="FT123" s="402"/>
      <c r="FU123" s="402"/>
      <c r="FV123" s="402"/>
      <c r="FW123" s="402"/>
      <c r="FX123" s="402"/>
      <c r="FY123" s="402"/>
      <c r="FZ123" s="402"/>
      <c r="GA123" s="402"/>
      <c r="GB123" s="402"/>
      <c r="GC123" s="402"/>
      <c r="GD123" s="402"/>
      <c r="GE123" s="402"/>
      <c r="GF123" s="402"/>
      <c r="GG123" s="402"/>
      <c r="GH123" s="402"/>
      <c r="GI123" s="402"/>
      <c r="GJ123" s="402"/>
      <c r="GK123" s="402"/>
      <c r="GL123" s="402"/>
      <c r="GM123" s="402"/>
      <c r="GN123" s="402"/>
      <c r="GO123" s="402"/>
      <c r="GP123" s="402"/>
      <c r="GQ123" s="402"/>
      <c r="GR123" s="402"/>
      <c r="GS123" s="402"/>
      <c r="GT123" s="402"/>
      <c r="GU123" s="402"/>
      <c r="GV123" s="402"/>
      <c r="GW123" s="402"/>
      <c r="GX123" s="402"/>
      <c r="GY123" s="402"/>
      <c r="GZ123" s="402"/>
      <c r="HA123" s="402"/>
      <c r="HB123" s="402"/>
      <c r="HC123" s="402"/>
      <c r="HD123" s="402"/>
      <c r="HE123" s="402"/>
      <c r="HF123" s="402"/>
      <c r="HG123" s="402"/>
      <c r="HH123" s="402"/>
      <c r="HI123" s="402"/>
      <c r="HJ123" s="402"/>
      <c r="HK123" s="402"/>
      <c r="HL123" s="402"/>
      <c r="HM123" s="402"/>
      <c r="HN123" s="402"/>
      <c r="HO123" s="402"/>
      <c r="HP123" s="402"/>
      <c r="HQ123" s="402"/>
      <c r="HR123" s="402"/>
      <c r="HS123" s="402"/>
      <c r="HT123" s="402"/>
      <c r="HU123" s="402"/>
      <c r="HV123" s="402"/>
      <c r="HW123" s="402"/>
      <c r="HX123" s="402"/>
      <c r="HY123" s="402"/>
      <c r="HZ123" s="402"/>
      <c r="IA123" s="402"/>
      <c r="IB123" s="402"/>
      <c r="IC123" s="402"/>
      <c r="ID123" s="402"/>
      <c r="IE123" s="402"/>
      <c r="IF123" s="402"/>
      <c r="IG123" s="402"/>
      <c r="IH123" s="402"/>
      <c r="II123" s="402"/>
      <c r="IJ123" s="402"/>
      <c r="IK123" s="402"/>
      <c r="IL123" s="402"/>
      <c r="IM123" s="402"/>
      <c r="IN123" s="402"/>
      <c r="IO123" s="402"/>
      <c r="IP123" s="402"/>
      <c r="IQ123" s="402"/>
      <c r="IR123" s="402"/>
      <c r="IS123" s="402"/>
      <c r="IT123" s="402"/>
      <c r="IU123" s="402"/>
      <c r="IV123" s="402"/>
      <c r="IW123" s="402"/>
      <c r="IX123" s="402"/>
      <c r="IY123" s="402"/>
      <c r="IZ123" s="402"/>
      <c r="JA123" s="402"/>
      <c r="JB123" s="402"/>
      <c r="JC123" s="402"/>
      <c r="JD123" s="402"/>
      <c r="JE123" s="402"/>
      <c r="JF123" s="402"/>
      <c r="JG123" s="402"/>
      <c r="JH123" s="402"/>
      <c r="JI123" s="402"/>
      <c r="JJ123" s="402"/>
      <c r="JK123" s="402"/>
      <c r="JL123" s="402"/>
      <c r="JM123" s="402"/>
      <c r="JN123" s="402"/>
      <c r="JO123" s="402"/>
      <c r="JP123" s="402"/>
      <c r="JQ123" s="402"/>
      <c r="JR123" s="402"/>
      <c r="JS123" s="402"/>
      <c r="JT123" s="402"/>
      <c r="JU123" s="402"/>
      <c r="JV123" s="402"/>
      <c r="JW123" s="402"/>
      <c r="JX123" s="402"/>
      <c r="JY123" s="402"/>
      <c r="JZ123" s="402"/>
      <c r="KA123" s="402"/>
      <c r="KB123" s="402"/>
      <c r="KC123" s="402"/>
      <c r="KD123" s="402"/>
      <c r="KE123" s="402"/>
      <c r="KF123" s="402"/>
      <c r="KG123" s="402"/>
      <c r="KH123" s="402"/>
      <c r="KI123" s="402"/>
      <c r="KJ123" s="402"/>
      <c r="KK123" s="402"/>
      <c r="KL123" s="402"/>
      <c r="KM123" s="402"/>
      <c r="KN123" s="402"/>
      <c r="KO123" s="402"/>
      <c r="KP123" s="402"/>
      <c r="KQ123" s="402"/>
      <c r="KR123" s="402"/>
      <c r="KS123" s="402"/>
      <c r="KT123" s="402"/>
      <c r="KU123" s="402"/>
      <c r="KV123" s="402"/>
      <c r="KW123" s="402"/>
      <c r="KX123" s="402"/>
      <c r="KY123" s="402"/>
      <c r="KZ123" s="402"/>
      <c r="LA123" s="402"/>
      <c r="LB123" s="402"/>
      <c r="LC123" s="402"/>
      <c r="LD123" s="402"/>
      <c r="LE123" s="402"/>
      <c r="LF123" s="402"/>
      <c r="LG123" s="402"/>
      <c r="LH123" s="402"/>
      <c r="LI123" s="402"/>
      <c r="LJ123" s="402"/>
      <c r="LK123" s="402"/>
      <c r="LL123" s="402"/>
      <c r="LM123" s="402"/>
      <c r="LN123" s="402"/>
      <c r="LO123" s="402"/>
      <c r="LP123" s="402"/>
      <c r="LQ123" s="402"/>
      <c r="LR123" s="402"/>
      <c r="LS123" s="402"/>
      <c r="LT123" s="402"/>
      <c r="LU123" s="402"/>
      <c r="LV123" s="402"/>
      <c r="LW123" s="402"/>
      <c r="LX123" s="402"/>
      <c r="LY123" s="402"/>
      <c r="LZ123" s="402"/>
      <c r="MA123" s="402"/>
      <c r="MB123" s="402"/>
      <c r="MC123" s="402"/>
      <c r="MD123" s="402"/>
      <c r="ME123" s="402"/>
      <c r="MF123" s="402"/>
      <c r="MG123" s="402"/>
      <c r="MH123" s="402"/>
      <c r="MI123" s="402"/>
      <c r="MJ123" s="402"/>
      <c r="MK123" s="402"/>
      <c r="ML123" s="402"/>
      <c r="MM123" s="402"/>
      <c r="MN123" s="402"/>
      <c r="MO123" s="402"/>
      <c r="MP123" s="402"/>
      <c r="MQ123" s="402"/>
      <c r="MR123" s="402"/>
      <c r="MS123" s="402"/>
      <c r="MT123" s="402"/>
      <c r="MU123" s="402"/>
      <c r="MV123" s="402"/>
      <c r="MW123" s="402"/>
      <c r="MX123" s="402"/>
      <c r="MY123" s="402"/>
      <c r="MZ123" s="402"/>
      <c r="NA123" s="402"/>
      <c r="NB123" s="402"/>
      <c r="NC123" s="402"/>
      <c r="ND123" s="402"/>
      <c r="NE123" s="402"/>
      <c r="NF123" s="402"/>
      <c r="NG123" s="402"/>
      <c r="NH123" s="402"/>
      <c r="NI123" s="402"/>
      <c r="NJ123" s="402"/>
      <c r="NK123" s="402"/>
      <c r="NL123" s="402"/>
      <c r="NM123" s="402"/>
      <c r="NN123" s="402"/>
      <c r="NO123" s="402"/>
      <c r="NP123" s="402"/>
      <c r="NQ123" s="402"/>
      <c r="NR123" s="402"/>
      <c r="NS123" s="402"/>
      <c r="NT123" s="402"/>
      <c r="NU123" s="402"/>
      <c r="NV123" s="402"/>
      <c r="NW123" s="402"/>
      <c r="NX123" s="402"/>
      <c r="NY123" s="402"/>
      <c r="NZ123" s="402"/>
      <c r="OA123" s="402"/>
      <c r="OB123" s="402"/>
      <c r="OC123" s="402"/>
      <c r="OD123" s="402"/>
      <c r="OE123" s="402"/>
      <c r="OF123" s="402"/>
      <c r="OG123" s="402"/>
      <c r="OH123" s="402"/>
      <c r="OI123" s="402"/>
      <c r="OJ123" s="402"/>
      <c r="OK123" s="402"/>
      <c r="OL123" s="402"/>
      <c r="OM123" s="402"/>
      <c r="ON123" s="402"/>
      <c r="OO123" s="402"/>
      <c r="OP123" s="402"/>
      <c r="OQ123" s="402"/>
      <c r="OR123" s="402"/>
      <c r="OS123" s="402"/>
      <c r="OT123" s="402"/>
      <c r="OU123" s="402"/>
      <c r="OV123" s="402"/>
      <c r="OW123" s="402"/>
      <c r="OX123" s="402"/>
      <c r="OY123" s="402"/>
      <c r="OZ123" s="402"/>
      <c r="PA123" s="402"/>
      <c r="PB123" s="402"/>
      <c r="PC123" s="402"/>
      <c r="PD123" s="402"/>
      <c r="PE123" s="402"/>
      <c r="PF123" s="402"/>
      <c r="PG123" s="402"/>
      <c r="PH123" s="402"/>
      <c r="PI123" s="402"/>
      <c r="PJ123" s="402"/>
      <c r="PK123" s="402"/>
      <c r="PL123" s="402"/>
      <c r="PM123" s="402"/>
      <c r="PN123" s="402"/>
      <c r="PO123" s="402"/>
      <c r="PP123" s="402"/>
      <c r="PQ123" s="402"/>
      <c r="PR123" s="402"/>
      <c r="PS123" s="402"/>
      <c r="PT123" s="402"/>
      <c r="PU123" s="402"/>
      <c r="PV123" s="402"/>
      <c r="PW123" s="402"/>
      <c r="PX123" s="402"/>
      <c r="PY123" s="402"/>
      <c r="PZ123" s="402"/>
      <c r="QA123" s="402"/>
      <c r="QB123" s="402"/>
      <c r="QC123" s="402"/>
      <c r="QD123" s="402"/>
      <c r="QE123" s="402"/>
      <c r="QF123" s="402"/>
      <c r="QG123" s="402"/>
      <c r="QH123" s="402"/>
      <c r="QI123" s="402"/>
      <c r="QJ123" s="402"/>
      <c r="QK123" s="402"/>
      <c r="QL123" s="402"/>
      <c r="QM123" s="402"/>
      <c r="QN123" s="402"/>
      <c r="QO123" s="402"/>
      <c r="QP123" s="402"/>
      <c r="QQ123" s="402"/>
      <c r="QR123" s="402"/>
      <c r="QS123" s="402"/>
      <c r="QT123" s="402"/>
      <c r="QU123" s="402"/>
      <c r="QV123" s="402"/>
      <c r="QW123" s="402"/>
      <c r="QX123" s="402"/>
      <c r="QY123" s="402"/>
      <c r="QZ123" s="402"/>
      <c r="RA123" s="402"/>
      <c r="RB123" s="402"/>
      <c r="RC123" s="402"/>
      <c r="RD123" s="402"/>
      <c r="RE123" s="402"/>
      <c r="RF123" s="402"/>
      <c r="RG123" s="402"/>
      <c r="RH123" s="402"/>
      <c r="RI123" s="402"/>
      <c r="RJ123" s="402"/>
      <c r="RK123" s="402"/>
      <c r="RL123" s="402"/>
      <c r="RM123" s="402"/>
      <c r="RN123" s="402"/>
      <c r="RO123" s="402"/>
      <c r="RP123" s="402"/>
      <c r="RQ123" s="402"/>
      <c r="RR123" s="402"/>
      <c r="RS123" s="402"/>
      <c r="RT123" s="402"/>
      <c r="RU123" s="402"/>
      <c r="RV123" s="402"/>
      <c r="RW123" s="402"/>
      <c r="RX123" s="402"/>
      <c r="RY123" s="402"/>
      <c r="RZ123" s="402"/>
      <c r="SA123" s="402"/>
      <c r="SB123" s="402"/>
      <c r="SC123" s="402"/>
      <c r="SD123" s="402"/>
      <c r="SE123" s="402"/>
      <c r="SF123" s="402"/>
      <c r="SG123" s="402"/>
      <c r="SH123" s="402"/>
      <c r="SI123" s="402"/>
      <c r="SJ123" s="402"/>
      <c r="SK123" s="402"/>
      <c r="SL123" s="402"/>
      <c r="SM123" s="402"/>
      <c r="SN123" s="402"/>
      <c r="SO123" s="402"/>
      <c r="SP123" s="402"/>
      <c r="SQ123" s="402"/>
      <c r="SR123" s="402"/>
      <c r="SS123" s="402"/>
      <c r="ST123" s="402"/>
      <c r="SU123" s="402"/>
      <c r="SV123" s="402"/>
      <c r="SW123" s="402"/>
      <c r="SX123" s="402"/>
      <c r="SY123" s="402"/>
      <c r="SZ123" s="402"/>
      <c r="TA123" s="402"/>
      <c r="TB123" s="402"/>
      <c r="TC123" s="402"/>
      <c r="TD123" s="402"/>
      <c r="TE123" s="402"/>
      <c r="TF123" s="402"/>
      <c r="TG123" s="402"/>
      <c r="TH123" s="402"/>
      <c r="TI123" s="402"/>
      <c r="TJ123" s="402"/>
      <c r="TK123" s="402"/>
      <c r="TL123" s="402"/>
      <c r="TM123" s="402"/>
      <c r="TN123" s="402"/>
      <c r="TO123" s="402"/>
      <c r="TP123" s="402"/>
      <c r="TQ123" s="402"/>
      <c r="TR123" s="402"/>
      <c r="TS123" s="402"/>
      <c r="TT123" s="402"/>
      <c r="TU123" s="402"/>
      <c r="TV123" s="402"/>
      <c r="TW123" s="402"/>
      <c r="TX123" s="402"/>
      <c r="TY123" s="402"/>
      <c r="TZ123" s="402"/>
      <c r="UA123" s="402"/>
      <c r="UB123" s="402"/>
      <c r="UC123" s="402"/>
      <c r="UD123" s="402"/>
      <c r="UE123" s="402"/>
      <c r="UF123" s="402"/>
      <c r="UG123" s="402"/>
      <c r="UH123" s="402"/>
      <c r="UI123" s="402"/>
      <c r="UJ123" s="402"/>
      <c r="UK123" s="402"/>
      <c r="UL123" s="402"/>
      <c r="UM123" s="402"/>
      <c r="UN123" s="402"/>
      <c r="UO123" s="402"/>
      <c r="UP123" s="402"/>
      <c r="UQ123" s="402"/>
      <c r="UR123" s="402"/>
      <c r="US123" s="402"/>
      <c r="UT123" s="402"/>
      <c r="UU123" s="402"/>
      <c r="UV123" s="402"/>
      <c r="UW123" s="402"/>
      <c r="UX123" s="402"/>
      <c r="UY123" s="402"/>
      <c r="UZ123" s="402"/>
      <c r="VA123" s="402"/>
      <c r="VB123" s="402"/>
      <c r="VC123" s="402"/>
      <c r="VD123" s="402"/>
      <c r="VE123" s="402"/>
      <c r="VF123" s="402"/>
      <c r="VG123" s="402"/>
      <c r="VH123" s="402"/>
      <c r="VI123" s="402"/>
      <c r="VJ123" s="402"/>
      <c r="VK123" s="402"/>
      <c r="VL123" s="402"/>
      <c r="VM123" s="402"/>
      <c r="VN123" s="402"/>
      <c r="VO123" s="402"/>
      <c r="VP123" s="402"/>
      <c r="VQ123" s="402"/>
      <c r="VR123" s="402"/>
      <c r="VS123" s="402"/>
      <c r="VT123" s="402"/>
      <c r="VU123" s="402"/>
      <c r="VV123" s="402"/>
      <c r="VW123" s="402"/>
      <c r="VX123" s="402"/>
      <c r="VY123" s="402"/>
      <c r="VZ123" s="402"/>
      <c r="WA123" s="402"/>
      <c r="WB123" s="402"/>
      <c r="WC123" s="402"/>
      <c r="WD123" s="402"/>
      <c r="WE123" s="402"/>
      <c r="WF123" s="402"/>
      <c r="WG123" s="402"/>
      <c r="WH123" s="402"/>
      <c r="WI123" s="402"/>
      <c r="WJ123" s="402"/>
      <c r="WK123" s="402"/>
      <c r="WL123" s="402"/>
      <c r="WM123" s="402"/>
      <c r="WN123" s="402"/>
      <c r="WO123" s="402"/>
      <c r="WP123" s="402"/>
      <c r="WQ123" s="402"/>
      <c r="WR123" s="402"/>
      <c r="WS123" s="402"/>
      <c r="WT123" s="402"/>
      <c r="WU123" s="402"/>
      <c r="WV123" s="402"/>
      <c r="WW123" s="402"/>
      <c r="WX123" s="402"/>
      <c r="WY123" s="402"/>
      <c r="WZ123" s="402"/>
      <c r="XA123" s="402"/>
      <c r="XB123" s="402"/>
      <c r="XC123" s="402"/>
      <c r="XD123" s="402"/>
      <c r="XE123" s="402"/>
      <c r="XF123" s="402"/>
      <c r="XG123" s="402"/>
      <c r="XH123" s="402"/>
      <c r="XI123" s="402"/>
      <c r="XJ123" s="402"/>
      <c r="XK123" s="402"/>
      <c r="XL123" s="402"/>
      <c r="XM123" s="402"/>
      <c r="XN123" s="402"/>
      <c r="XO123" s="402"/>
      <c r="XP123" s="402"/>
      <c r="XQ123" s="402"/>
      <c r="XR123" s="402"/>
      <c r="XS123" s="402"/>
      <c r="XT123" s="402"/>
      <c r="XU123" s="402"/>
      <c r="XV123" s="402"/>
      <c r="XW123" s="402"/>
      <c r="XX123" s="402"/>
      <c r="XY123" s="402"/>
      <c r="XZ123" s="402"/>
      <c r="YA123" s="402"/>
      <c r="YB123" s="402"/>
      <c r="YC123" s="402"/>
      <c r="YD123" s="402"/>
      <c r="YE123" s="402"/>
      <c r="YF123" s="402"/>
      <c r="YG123" s="402"/>
      <c r="YH123" s="402"/>
      <c r="YI123" s="402"/>
      <c r="YJ123" s="402"/>
      <c r="YK123" s="402"/>
      <c r="YL123" s="402"/>
      <c r="YM123" s="402"/>
      <c r="YN123" s="402"/>
      <c r="YO123" s="402"/>
      <c r="YP123" s="402"/>
      <c r="YQ123" s="402"/>
      <c r="YR123" s="402"/>
      <c r="YS123" s="402"/>
      <c r="YT123" s="402"/>
      <c r="YU123" s="402"/>
      <c r="YV123" s="402"/>
      <c r="YW123" s="402"/>
      <c r="YX123" s="402"/>
      <c r="YY123" s="402"/>
      <c r="YZ123" s="402"/>
      <c r="ZA123" s="402"/>
      <c r="ZB123" s="402"/>
      <c r="ZC123" s="402"/>
      <c r="ZD123" s="402"/>
      <c r="ZE123" s="402"/>
      <c r="ZF123" s="402"/>
      <c r="ZG123" s="402"/>
      <c r="ZH123" s="402"/>
      <c r="ZI123" s="402"/>
      <c r="ZJ123" s="402"/>
      <c r="ZK123" s="402"/>
      <c r="ZL123" s="402"/>
      <c r="ZM123" s="402"/>
      <c r="ZN123" s="402"/>
      <c r="ZO123" s="402"/>
      <c r="ZP123" s="402"/>
      <c r="ZQ123" s="402"/>
      <c r="ZR123" s="402"/>
      <c r="ZS123" s="402"/>
      <c r="ZT123" s="402"/>
      <c r="ZU123" s="402"/>
      <c r="ZV123" s="402"/>
      <c r="ZW123" s="402"/>
      <c r="ZX123" s="402"/>
      <c r="ZY123" s="402"/>
      <c r="ZZ123" s="402"/>
      <c r="AAA123" s="402"/>
      <c r="AAB123" s="402"/>
      <c r="AAC123" s="402"/>
      <c r="AAD123" s="402"/>
      <c r="AAE123" s="402"/>
      <c r="AAF123" s="402"/>
      <c r="AAG123" s="402"/>
      <c r="AAH123" s="402"/>
      <c r="AAI123" s="402"/>
      <c r="AAJ123" s="402"/>
      <c r="AAK123" s="402"/>
      <c r="AAL123" s="402"/>
      <c r="AAM123" s="402"/>
      <c r="AAN123" s="402"/>
      <c r="AAO123" s="402"/>
      <c r="AAP123" s="402"/>
      <c r="AAQ123" s="402"/>
      <c r="AAR123" s="402"/>
      <c r="AAS123" s="402"/>
      <c r="AAT123" s="402"/>
      <c r="AAU123" s="402"/>
      <c r="AAV123" s="402"/>
      <c r="AAW123" s="402"/>
      <c r="AAX123" s="402"/>
      <c r="AAY123" s="402"/>
      <c r="AAZ123" s="402"/>
      <c r="ABA123" s="402"/>
      <c r="ABB123" s="402"/>
      <c r="ABC123" s="402"/>
      <c r="ABD123" s="402"/>
      <c r="ABE123" s="402"/>
      <c r="ABF123" s="402"/>
      <c r="ABG123" s="402"/>
      <c r="ABH123" s="402"/>
      <c r="ABI123" s="402"/>
      <c r="ABJ123" s="402"/>
      <c r="ABK123" s="402"/>
      <c r="ABL123" s="402"/>
      <c r="ABM123" s="402"/>
      <c r="ABN123" s="402"/>
      <c r="ABO123" s="402"/>
      <c r="ABP123" s="402"/>
      <c r="ABQ123" s="402"/>
      <c r="ABR123" s="402"/>
      <c r="ABS123" s="402"/>
      <c r="ABT123" s="402"/>
      <c r="ABU123" s="402"/>
      <c r="ABV123" s="402"/>
      <c r="ABW123" s="402"/>
      <c r="ABX123" s="402"/>
      <c r="ABY123" s="402"/>
      <c r="ABZ123" s="402"/>
      <c r="ACA123" s="402"/>
      <c r="ACB123" s="402"/>
      <c r="ACC123" s="402"/>
      <c r="ACD123" s="402"/>
      <c r="ACE123" s="402"/>
      <c r="ACF123" s="402"/>
      <c r="ACG123" s="402"/>
      <c r="ACH123" s="402"/>
      <c r="ACI123" s="402"/>
      <c r="ACJ123" s="402"/>
      <c r="ACK123" s="402"/>
      <c r="ACL123" s="402"/>
      <c r="ACM123" s="402"/>
      <c r="ACN123" s="402"/>
      <c r="ACO123" s="402"/>
      <c r="ACP123" s="402"/>
      <c r="ACQ123" s="402"/>
      <c r="ACR123" s="402"/>
      <c r="ACS123" s="402"/>
      <c r="ACT123" s="402"/>
      <c r="ACU123" s="402"/>
      <c r="ACV123" s="402"/>
      <c r="ACW123" s="402"/>
      <c r="ACX123" s="402"/>
      <c r="ACY123" s="402"/>
      <c r="ACZ123" s="402"/>
      <c r="ADA123" s="402"/>
      <c r="ADB123" s="402"/>
      <c r="ADC123" s="402"/>
      <c r="ADD123" s="402"/>
      <c r="ADE123" s="402"/>
      <c r="ADF123" s="402"/>
      <c r="ADG123" s="402"/>
      <c r="ADH123" s="402"/>
      <c r="ADI123" s="402"/>
      <c r="ADJ123" s="402"/>
      <c r="ADK123" s="402"/>
      <c r="ADL123" s="402"/>
      <c r="ADM123" s="402"/>
      <c r="ADN123" s="402"/>
      <c r="ADO123" s="402"/>
      <c r="ADP123" s="402"/>
      <c r="ADQ123" s="402"/>
      <c r="ADR123" s="402"/>
      <c r="ADS123" s="402"/>
      <c r="ADT123" s="402"/>
      <c r="ADU123" s="402"/>
      <c r="ADV123" s="402"/>
      <c r="ADW123" s="402"/>
      <c r="ADX123" s="402"/>
      <c r="ADY123" s="402"/>
      <c r="ADZ123" s="402"/>
      <c r="AEA123" s="402"/>
      <c r="AEB123" s="402"/>
      <c r="AEC123" s="402"/>
      <c r="AED123" s="402"/>
      <c r="AEE123" s="402"/>
      <c r="AEF123" s="402"/>
      <c r="AEG123" s="402"/>
      <c r="AEH123" s="402"/>
      <c r="AEI123" s="402"/>
      <c r="AEJ123" s="402"/>
      <c r="AEK123" s="402"/>
      <c r="AEL123" s="402"/>
      <c r="AEM123" s="402"/>
      <c r="AEN123" s="402"/>
      <c r="AEO123" s="402"/>
      <c r="AEP123" s="402"/>
      <c r="AEQ123" s="402"/>
      <c r="AER123" s="402"/>
      <c r="AES123" s="402"/>
      <c r="AET123" s="402"/>
      <c r="AEU123" s="402"/>
      <c r="AEV123" s="402"/>
      <c r="AEW123" s="402"/>
      <c r="AEX123" s="402"/>
      <c r="AEY123" s="402"/>
      <c r="AEZ123" s="402"/>
      <c r="AFA123" s="402"/>
      <c r="AFB123" s="402"/>
      <c r="AFC123" s="402"/>
      <c r="AFD123" s="402"/>
      <c r="AFE123" s="402"/>
      <c r="AFF123" s="402"/>
      <c r="AFG123" s="402"/>
      <c r="AFH123" s="402"/>
      <c r="AFI123" s="402"/>
      <c r="AFJ123" s="402"/>
      <c r="AFK123" s="402"/>
      <c r="AFL123" s="402"/>
      <c r="AFM123" s="402"/>
      <c r="AFN123" s="402"/>
      <c r="AFO123" s="402"/>
      <c r="AFP123" s="402"/>
      <c r="AFQ123" s="402"/>
      <c r="AFR123" s="402"/>
      <c r="AFS123" s="402"/>
      <c r="AFT123" s="402"/>
      <c r="AFU123" s="402"/>
      <c r="AFV123" s="402"/>
      <c r="AFW123" s="402"/>
      <c r="AFX123" s="402"/>
      <c r="AFY123" s="402"/>
      <c r="AFZ123" s="402"/>
      <c r="AGA123" s="402"/>
      <c r="AGB123" s="402"/>
      <c r="AGC123" s="402"/>
      <c r="AGD123" s="402"/>
      <c r="AGE123" s="402"/>
      <c r="AGF123" s="402"/>
      <c r="AGG123" s="402"/>
      <c r="AGH123" s="402"/>
      <c r="AGI123" s="402"/>
      <c r="AGJ123" s="402"/>
      <c r="AGK123" s="402"/>
      <c r="AGL123" s="402"/>
      <c r="AGM123" s="402"/>
      <c r="AGN123" s="402"/>
      <c r="AGO123" s="402"/>
      <c r="AGP123" s="402"/>
      <c r="AGQ123" s="402"/>
      <c r="AGR123" s="402"/>
      <c r="AGS123" s="402"/>
      <c r="AGT123" s="402"/>
      <c r="AGU123" s="402"/>
      <c r="AGV123" s="402"/>
      <c r="AGW123" s="402"/>
      <c r="AGX123" s="402"/>
      <c r="AGY123" s="402"/>
      <c r="AGZ123" s="402"/>
      <c r="AHA123" s="402"/>
      <c r="AHB123" s="402"/>
      <c r="AHC123" s="402"/>
      <c r="AHD123" s="402"/>
      <c r="AHE123" s="402"/>
      <c r="AHF123" s="402"/>
      <c r="AHG123" s="402"/>
      <c r="AHH123" s="402"/>
      <c r="AHI123" s="402"/>
      <c r="AHJ123" s="402"/>
      <c r="AHK123" s="402"/>
      <c r="AHL123" s="402"/>
      <c r="AHM123" s="402"/>
      <c r="AHN123" s="402"/>
      <c r="AHO123" s="402"/>
      <c r="AHP123" s="402"/>
      <c r="AHQ123" s="402"/>
      <c r="AHR123" s="402"/>
      <c r="AHS123" s="402"/>
      <c r="AHT123" s="402"/>
      <c r="AHU123" s="402"/>
      <c r="AHV123" s="402"/>
      <c r="AHW123" s="402"/>
      <c r="AHX123" s="402"/>
      <c r="AHY123" s="402"/>
      <c r="AHZ123" s="402"/>
      <c r="AIA123" s="402"/>
      <c r="AIB123" s="402"/>
      <c r="AIC123" s="402"/>
      <c r="AID123" s="402"/>
      <c r="AIE123" s="402"/>
      <c r="AIF123" s="402"/>
      <c r="AIG123" s="402"/>
      <c r="AIH123" s="402"/>
      <c r="AII123" s="402"/>
      <c r="AIJ123" s="402"/>
      <c r="AIK123" s="402"/>
      <c r="AIL123" s="402"/>
      <c r="AIM123" s="402"/>
      <c r="AIN123" s="402"/>
      <c r="AIO123" s="402"/>
      <c r="AIP123" s="402"/>
      <c r="AIQ123" s="402"/>
      <c r="AIR123" s="402"/>
      <c r="AIS123" s="402"/>
      <c r="AIT123" s="402"/>
      <c r="AIU123" s="402"/>
      <c r="AIV123" s="402"/>
      <c r="AIW123" s="402"/>
      <c r="AIX123" s="402"/>
      <c r="AIY123" s="402"/>
      <c r="AIZ123" s="402"/>
      <c r="AJA123" s="402"/>
      <c r="AJB123" s="402"/>
      <c r="AJC123" s="402"/>
      <c r="AJD123" s="402"/>
      <c r="AJE123" s="402"/>
      <c r="AJF123" s="402"/>
      <c r="AJG123" s="402"/>
      <c r="AJH123" s="402"/>
      <c r="AJI123" s="402"/>
      <c r="AJJ123" s="402"/>
      <c r="AJK123" s="402"/>
      <c r="AJL123" s="402"/>
      <c r="AJM123" s="402"/>
      <c r="AJN123" s="402"/>
      <c r="AJO123" s="402"/>
      <c r="AJP123" s="402"/>
      <c r="AJQ123" s="402"/>
      <c r="AJR123" s="402"/>
      <c r="AJS123" s="402"/>
      <c r="AJT123" s="402"/>
      <c r="AJU123" s="402"/>
      <c r="AJV123" s="402"/>
      <c r="AJW123" s="402"/>
      <c r="AJX123" s="402"/>
      <c r="AJY123" s="402"/>
      <c r="AJZ123" s="402"/>
      <c r="AKA123" s="402"/>
      <c r="AKB123" s="402"/>
      <c r="AKC123" s="402"/>
      <c r="AKD123" s="402"/>
      <c r="AKE123" s="402"/>
      <c r="AKF123" s="402"/>
      <c r="AKG123" s="402"/>
      <c r="AKH123" s="402"/>
      <c r="AKI123" s="402"/>
      <c r="AKJ123" s="402"/>
      <c r="AKK123" s="402"/>
      <c r="AKL123" s="402"/>
      <c r="AKM123" s="402"/>
      <c r="AKN123" s="402"/>
      <c r="AKO123" s="402"/>
      <c r="AKP123" s="402"/>
      <c r="AKQ123" s="402"/>
      <c r="AKR123" s="402"/>
      <c r="AKS123" s="402"/>
      <c r="AKT123" s="402"/>
      <c r="AKU123" s="402"/>
      <c r="AKV123" s="402"/>
      <c r="AKW123" s="402"/>
      <c r="AKX123" s="402"/>
      <c r="AKY123" s="402"/>
      <c r="AKZ123" s="402"/>
      <c r="ALA123" s="402"/>
      <c r="ALB123" s="402"/>
      <c r="ALC123" s="402"/>
      <c r="ALD123" s="402"/>
      <c r="ALE123" s="402"/>
      <c r="ALF123" s="402"/>
      <c r="ALG123" s="402"/>
      <c r="ALH123" s="402"/>
      <c r="ALI123" s="402"/>
      <c r="ALJ123" s="402"/>
      <c r="ALK123" s="402"/>
      <c r="ALL123" s="402"/>
      <c r="ALM123" s="402"/>
      <c r="ALN123" s="402"/>
      <c r="ALO123" s="402"/>
      <c r="ALP123" s="402"/>
      <c r="ALQ123" s="402"/>
      <c r="ALR123" s="402"/>
      <c r="ALS123" s="402"/>
      <c r="ALT123" s="402"/>
      <c r="ALU123" s="402"/>
      <c r="ALV123" s="402"/>
      <c r="ALW123" s="402"/>
      <c r="ALX123" s="402"/>
      <c r="ALY123" s="402"/>
      <c r="ALZ123" s="402"/>
      <c r="AMA123" s="402"/>
      <c r="AMB123" s="402"/>
      <c r="AMC123" s="402"/>
      <c r="AMD123" s="402"/>
      <c r="AME123" s="402"/>
      <c r="AMF123" s="402"/>
      <c r="AMG123" s="402"/>
      <c r="AMH123" s="402"/>
      <c r="AMI123" s="402"/>
      <c r="AMJ123" s="402"/>
      <c r="AMK123" s="402"/>
    </row>
    <row r="124" spans="1:1025" s="515" customFormat="1">
      <c r="A124" s="402"/>
      <c r="C124" s="402"/>
      <c r="D124" s="402"/>
      <c r="E124" s="402"/>
      <c r="F124" s="457"/>
      <c r="G124" s="425"/>
      <c r="H124" s="613"/>
      <c r="I124" s="613"/>
      <c r="J124" s="613"/>
      <c r="K124" s="613"/>
      <c r="L124" s="613"/>
      <c r="M124" s="613"/>
      <c r="N124" s="613"/>
      <c r="O124" s="613"/>
      <c r="P124" s="613"/>
      <c r="Q124" s="613"/>
      <c r="R124" s="613"/>
      <c r="S124" s="613"/>
      <c r="T124" s="425"/>
      <c r="U124" s="425"/>
      <c r="V124" s="425"/>
      <c r="W124" s="425"/>
      <c r="X124" s="425"/>
      <c r="Y124" s="425"/>
      <c r="Z124" s="425"/>
      <c r="AA124" s="425"/>
      <c r="AB124" s="425"/>
      <c r="AC124" s="402"/>
      <c r="AD124" s="402"/>
      <c r="AE124" s="402"/>
      <c r="AF124" s="402"/>
      <c r="AG124" s="402"/>
      <c r="AH124" s="402"/>
      <c r="AI124" s="402"/>
      <c r="AJ124" s="402"/>
      <c r="AK124" s="402"/>
      <c r="AL124" s="402"/>
      <c r="AM124" s="402"/>
      <c r="AN124" s="402"/>
      <c r="AO124" s="402"/>
      <c r="AP124" s="402"/>
      <c r="AQ124" s="402"/>
      <c r="AR124" s="402"/>
      <c r="AS124" s="402"/>
      <c r="AT124" s="402"/>
      <c r="AU124" s="402"/>
      <c r="AV124" s="402"/>
      <c r="AW124" s="402"/>
      <c r="AX124" s="402"/>
      <c r="AY124" s="402"/>
      <c r="AZ124" s="402"/>
      <c r="BA124" s="402"/>
      <c r="BB124" s="402"/>
      <c r="BC124" s="402"/>
      <c r="BD124" s="402"/>
      <c r="BE124" s="402"/>
      <c r="BF124" s="402"/>
      <c r="BG124" s="402"/>
      <c r="BH124" s="402"/>
      <c r="BI124" s="402"/>
      <c r="BJ124" s="402"/>
      <c r="BK124" s="402"/>
      <c r="BL124" s="402"/>
      <c r="BM124" s="402"/>
      <c r="BN124" s="402"/>
      <c r="BO124" s="402"/>
      <c r="BP124" s="402"/>
      <c r="BQ124" s="402"/>
      <c r="BR124" s="402"/>
      <c r="BS124" s="402"/>
      <c r="BT124" s="402"/>
      <c r="BU124" s="402"/>
      <c r="BV124" s="402"/>
      <c r="BW124" s="402"/>
      <c r="BX124" s="402"/>
      <c r="BY124" s="402"/>
      <c r="BZ124" s="402"/>
      <c r="CA124" s="402"/>
      <c r="CB124" s="402"/>
      <c r="CC124" s="402"/>
      <c r="CD124" s="402"/>
      <c r="CE124" s="402"/>
      <c r="CF124" s="402"/>
      <c r="CG124" s="402"/>
      <c r="CH124" s="402"/>
      <c r="CI124" s="402"/>
      <c r="CJ124" s="402"/>
      <c r="CK124" s="402"/>
      <c r="CL124" s="402"/>
      <c r="CM124" s="402"/>
      <c r="CN124" s="402"/>
      <c r="CO124" s="402"/>
      <c r="CP124" s="402"/>
      <c r="CQ124" s="402"/>
      <c r="CR124" s="402"/>
      <c r="CS124" s="402"/>
      <c r="CT124" s="402"/>
      <c r="CU124" s="402"/>
      <c r="CV124" s="402"/>
      <c r="CW124" s="402"/>
      <c r="CX124" s="402"/>
      <c r="CY124" s="402"/>
      <c r="CZ124" s="402"/>
      <c r="DA124" s="402"/>
      <c r="DB124" s="402"/>
      <c r="DC124" s="402"/>
      <c r="DD124" s="402"/>
      <c r="DE124" s="402"/>
      <c r="DF124" s="402"/>
      <c r="DG124" s="402"/>
      <c r="DH124" s="402"/>
      <c r="DI124" s="402"/>
      <c r="DJ124" s="402"/>
      <c r="DK124" s="402"/>
      <c r="DL124" s="402"/>
      <c r="DM124" s="402"/>
      <c r="DN124" s="402"/>
      <c r="DO124" s="402"/>
      <c r="DP124" s="402"/>
      <c r="DQ124" s="402"/>
      <c r="DR124" s="402"/>
      <c r="DS124" s="402"/>
      <c r="DT124" s="402"/>
      <c r="DU124" s="402"/>
      <c r="DV124" s="402"/>
      <c r="DW124" s="402"/>
      <c r="DX124" s="402"/>
      <c r="DY124" s="402"/>
      <c r="DZ124" s="402"/>
      <c r="EA124" s="402"/>
      <c r="EB124" s="402"/>
      <c r="EC124" s="402"/>
      <c r="ED124" s="402"/>
      <c r="EE124" s="402"/>
      <c r="EF124" s="402"/>
      <c r="EG124" s="402"/>
      <c r="EH124" s="402"/>
      <c r="EI124" s="402"/>
      <c r="EJ124" s="402"/>
      <c r="EK124" s="402"/>
      <c r="EL124" s="402"/>
      <c r="EM124" s="402"/>
      <c r="EN124" s="402"/>
      <c r="EO124" s="402"/>
      <c r="EP124" s="402"/>
      <c r="EQ124" s="402"/>
      <c r="ER124" s="402"/>
      <c r="ES124" s="402"/>
      <c r="ET124" s="402"/>
      <c r="EU124" s="402"/>
      <c r="EV124" s="402"/>
      <c r="EW124" s="402"/>
      <c r="EX124" s="402"/>
      <c r="EY124" s="402"/>
      <c r="EZ124" s="402"/>
      <c r="FA124" s="402"/>
      <c r="FB124" s="402"/>
      <c r="FC124" s="402"/>
      <c r="FD124" s="402"/>
      <c r="FE124" s="402"/>
      <c r="FF124" s="402"/>
      <c r="FG124" s="402"/>
      <c r="FH124" s="402"/>
      <c r="FI124" s="402"/>
      <c r="FJ124" s="402"/>
      <c r="FK124" s="402"/>
      <c r="FL124" s="402"/>
      <c r="FM124" s="402"/>
      <c r="FN124" s="402"/>
      <c r="FO124" s="402"/>
      <c r="FP124" s="402"/>
      <c r="FQ124" s="402"/>
      <c r="FR124" s="402"/>
      <c r="FS124" s="402"/>
      <c r="FT124" s="402"/>
      <c r="FU124" s="402"/>
      <c r="FV124" s="402"/>
      <c r="FW124" s="402"/>
      <c r="FX124" s="402"/>
      <c r="FY124" s="402"/>
      <c r="FZ124" s="402"/>
      <c r="GA124" s="402"/>
      <c r="GB124" s="402"/>
      <c r="GC124" s="402"/>
      <c r="GD124" s="402"/>
      <c r="GE124" s="402"/>
      <c r="GF124" s="402"/>
      <c r="GG124" s="402"/>
      <c r="GH124" s="402"/>
      <c r="GI124" s="402"/>
      <c r="GJ124" s="402"/>
      <c r="GK124" s="402"/>
      <c r="GL124" s="402"/>
      <c r="GM124" s="402"/>
      <c r="GN124" s="402"/>
      <c r="GO124" s="402"/>
      <c r="GP124" s="402"/>
      <c r="GQ124" s="402"/>
      <c r="GR124" s="402"/>
      <c r="GS124" s="402"/>
      <c r="GT124" s="402"/>
      <c r="GU124" s="402"/>
      <c r="GV124" s="402"/>
      <c r="GW124" s="402"/>
      <c r="GX124" s="402"/>
      <c r="GY124" s="402"/>
      <c r="GZ124" s="402"/>
      <c r="HA124" s="402"/>
      <c r="HB124" s="402"/>
      <c r="HC124" s="402"/>
      <c r="HD124" s="402"/>
      <c r="HE124" s="402"/>
      <c r="HF124" s="402"/>
      <c r="HG124" s="402"/>
      <c r="HH124" s="402"/>
      <c r="HI124" s="402"/>
      <c r="HJ124" s="402"/>
      <c r="HK124" s="402"/>
      <c r="HL124" s="402"/>
      <c r="HM124" s="402"/>
      <c r="HN124" s="402"/>
      <c r="HO124" s="402"/>
      <c r="HP124" s="402"/>
      <c r="HQ124" s="402"/>
      <c r="HR124" s="402"/>
      <c r="HS124" s="402"/>
      <c r="HT124" s="402"/>
      <c r="HU124" s="402"/>
      <c r="HV124" s="402"/>
      <c r="HW124" s="402"/>
      <c r="HX124" s="402"/>
      <c r="HY124" s="402"/>
      <c r="HZ124" s="402"/>
      <c r="IA124" s="402"/>
      <c r="IB124" s="402"/>
      <c r="IC124" s="402"/>
      <c r="ID124" s="402"/>
      <c r="IE124" s="402"/>
      <c r="IF124" s="402"/>
      <c r="IG124" s="402"/>
      <c r="IH124" s="402"/>
      <c r="II124" s="402"/>
      <c r="IJ124" s="402"/>
      <c r="IK124" s="402"/>
      <c r="IL124" s="402"/>
      <c r="IM124" s="402"/>
      <c r="IN124" s="402"/>
      <c r="IO124" s="402"/>
      <c r="IP124" s="402"/>
      <c r="IQ124" s="402"/>
      <c r="IR124" s="402"/>
      <c r="IS124" s="402"/>
      <c r="IT124" s="402"/>
      <c r="IU124" s="402"/>
      <c r="IV124" s="402"/>
      <c r="IW124" s="402"/>
      <c r="IX124" s="402"/>
      <c r="IY124" s="402"/>
      <c r="IZ124" s="402"/>
      <c r="JA124" s="402"/>
      <c r="JB124" s="402"/>
      <c r="JC124" s="402"/>
      <c r="JD124" s="402"/>
      <c r="JE124" s="402"/>
      <c r="JF124" s="402"/>
      <c r="JG124" s="402"/>
      <c r="JH124" s="402"/>
      <c r="JI124" s="402"/>
      <c r="JJ124" s="402"/>
      <c r="JK124" s="402"/>
      <c r="JL124" s="402"/>
      <c r="JM124" s="402"/>
      <c r="JN124" s="402"/>
      <c r="JO124" s="402"/>
      <c r="JP124" s="402"/>
      <c r="JQ124" s="402"/>
      <c r="JR124" s="402"/>
      <c r="JS124" s="402"/>
      <c r="JT124" s="402"/>
      <c r="JU124" s="402"/>
      <c r="JV124" s="402"/>
      <c r="JW124" s="402"/>
      <c r="JX124" s="402"/>
      <c r="JY124" s="402"/>
      <c r="JZ124" s="402"/>
      <c r="KA124" s="402"/>
      <c r="KB124" s="402"/>
      <c r="KC124" s="402"/>
      <c r="KD124" s="402"/>
      <c r="KE124" s="402"/>
      <c r="KF124" s="402"/>
      <c r="KG124" s="402"/>
      <c r="KH124" s="402"/>
      <c r="KI124" s="402"/>
      <c r="KJ124" s="402"/>
      <c r="KK124" s="402"/>
      <c r="KL124" s="402"/>
      <c r="KM124" s="402"/>
      <c r="KN124" s="402"/>
      <c r="KO124" s="402"/>
      <c r="KP124" s="402"/>
      <c r="KQ124" s="402"/>
      <c r="KR124" s="402"/>
      <c r="KS124" s="402"/>
      <c r="KT124" s="402"/>
      <c r="KU124" s="402"/>
      <c r="KV124" s="402"/>
      <c r="KW124" s="402"/>
      <c r="KX124" s="402"/>
      <c r="KY124" s="402"/>
      <c r="KZ124" s="402"/>
      <c r="LA124" s="402"/>
      <c r="LB124" s="402"/>
      <c r="LC124" s="402"/>
      <c r="LD124" s="402"/>
      <c r="LE124" s="402"/>
      <c r="LF124" s="402"/>
      <c r="LG124" s="402"/>
      <c r="LH124" s="402"/>
      <c r="LI124" s="402"/>
      <c r="LJ124" s="402"/>
      <c r="LK124" s="402"/>
      <c r="LL124" s="402"/>
      <c r="LM124" s="402"/>
      <c r="LN124" s="402"/>
      <c r="LO124" s="402"/>
      <c r="LP124" s="402"/>
      <c r="LQ124" s="402"/>
      <c r="LR124" s="402"/>
      <c r="LS124" s="402"/>
      <c r="LT124" s="402"/>
      <c r="LU124" s="402"/>
      <c r="LV124" s="402"/>
      <c r="LW124" s="402"/>
      <c r="LX124" s="402"/>
      <c r="LY124" s="402"/>
      <c r="LZ124" s="402"/>
      <c r="MA124" s="402"/>
      <c r="MB124" s="402"/>
      <c r="MC124" s="402"/>
      <c r="MD124" s="402"/>
      <c r="ME124" s="402"/>
      <c r="MF124" s="402"/>
      <c r="MG124" s="402"/>
      <c r="MH124" s="402"/>
      <c r="MI124" s="402"/>
      <c r="MJ124" s="402"/>
      <c r="MK124" s="402"/>
      <c r="ML124" s="402"/>
      <c r="MM124" s="402"/>
      <c r="MN124" s="402"/>
      <c r="MO124" s="402"/>
      <c r="MP124" s="402"/>
      <c r="MQ124" s="402"/>
      <c r="MR124" s="402"/>
      <c r="MS124" s="402"/>
      <c r="MT124" s="402"/>
      <c r="MU124" s="402"/>
      <c r="MV124" s="402"/>
      <c r="MW124" s="402"/>
      <c r="MX124" s="402"/>
      <c r="MY124" s="402"/>
      <c r="MZ124" s="402"/>
      <c r="NA124" s="402"/>
      <c r="NB124" s="402"/>
      <c r="NC124" s="402"/>
      <c r="ND124" s="402"/>
      <c r="NE124" s="402"/>
      <c r="NF124" s="402"/>
      <c r="NG124" s="402"/>
      <c r="NH124" s="402"/>
      <c r="NI124" s="402"/>
      <c r="NJ124" s="402"/>
      <c r="NK124" s="402"/>
      <c r="NL124" s="402"/>
      <c r="NM124" s="402"/>
      <c r="NN124" s="402"/>
      <c r="NO124" s="402"/>
      <c r="NP124" s="402"/>
      <c r="NQ124" s="402"/>
      <c r="NR124" s="402"/>
      <c r="NS124" s="402"/>
      <c r="NT124" s="402"/>
      <c r="NU124" s="402"/>
      <c r="NV124" s="402"/>
      <c r="NW124" s="402"/>
      <c r="NX124" s="402"/>
      <c r="NY124" s="402"/>
      <c r="NZ124" s="402"/>
      <c r="OA124" s="402"/>
      <c r="OB124" s="402"/>
      <c r="OC124" s="402"/>
      <c r="OD124" s="402"/>
      <c r="OE124" s="402"/>
      <c r="OF124" s="402"/>
      <c r="OG124" s="402"/>
      <c r="OH124" s="402"/>
      <c r="OI124" s="402"/>
      <c r="OJ124" s="402"/>
      <c r="OK124" s="402"/>
      <c r="OL124" s="402"/>
      <c r="OM124" s="402"/>
      <c r="ON124" s="402"/>
      <c r="OO124" s="402"/>
      <c r="OP124" s="402"/>
      <c r="OQ124" s="402"/>
      <c r="OR124" s="402"/>
      <c r="OS124" s="402"/>
      <c r="OT124" s="402"/>
      <c r="OU124" s="402"/>
      <c r="OV124" s="402"/>
      <c r="OW124" s="402"/>
      <c r="OX124" s="402"/>
      <c r="OY124" s="402"/>
      <c r="OZ124" s="402"/>
      <c r="PA124" s="402"/>
      <c r="PB124" s="402"/>
      <c r="PC124" s="402"/>
      <c r="PD124" s="402"/>
      <c r="PE124" s="402"/>
      <c r="PF124" s="402"/>
      <c r="PG124" s="402"/>
      <c r="PH124" s="402"/>
      <c r="PI124" s="402"/>
      <c r="PJ124" s="402"/>
      <c r="PK124" s="402"/>
      <c r="PL124" s="402"/>
      <c r="PM124" s="402"/>
      <c r="PN124" s="402"/>
      <c r="PO124" s="402"/>
      <c r="PP124" s="402"/>
      <c r="PQ124" s="402"/>
      <c r="PR124" s="402"/>
      <c r="PS124" s="402"/>
      <c r="PT124" s="402"/>
      <c r="PU124" s="402"/>
      <c r="PV124" s="402"/>
      <c r="PW124" s="402"/>
      <c r="PX124" s="402"/>
      <c r="PY124" s="402"/>
      <c r="PZ124" s="402"/>
      <c r="QA124" s="402"/>
      <c r="QB124" s="402"/>
      <c r="QC124" s="402"/>
      <c r="QD124" s="402"/>
      <c r="QE124" s="402"/>
      <c r="QF124" s="402"/>
      <c r="QG124" s="402"/>
      <c r="QH124" s="402"/>
      <c r="QI124" s="402"/>
      <c r="QJ124" s="402"/>
      <c r="QK124" s="402"/>
      <c r="QL124" s="402"/>
      <c r="QM124" s="402"/>
      <c r="QN124" s="402"/>
      <c r="QO124" s="402"/>
      <c r="QP124" s="402"/>
      <c r="QQ124" s="402"/>
      <c r="QR124" s="402"/>
      <c r="QS124" s="402"/>
      <c r="QT124" s="402"/>
      <c r="QU124" s="402"/>
      <c r="QV124" s="402"/>
      <c r="QW124" s="402"/>
      <c r="QX124" s="402"/>
      <c r="QY124" s="402"/>
      <c r="QZ124" s="402"/>
      <c r="RA124" s="402"/>
      <c r="RB124" s="402"/>
      <c r="RC124" s="402"/>
      <c r="RD124" s="402"/>
      <c r="RE124" s="402"/>
      <c r="RF124" s="402"/>
      <c r="RG124" s="402"/>
      <c r="RH124" s="402"/>
      <c r="RI124" s="402"/>
      <c r="RJ124" s="402"/>
      <c r="RK124" s="402"/>
      <c r="RL124" s="402"/>
      <c r="RM124" s="402"/>
      <c r="RN124" s="402"/>
      <c r="RO124" s="402"/>
      <c r="RP124" s="402"/>
      <c r="RQ124" s="402"/>
      <c r="RR124" s="402"/>
      <c r="RS124" s="402"/>
      <c r="RT124" s="402"/>
      <c r="RU124" s="402"/>
      <c r="RV124" s="402"/>
      <c r="RW124" s="402"/>
      <c r="RX124" s="402"/>
      <c r="RY124" s="402"/>
      <c r="RZ124" s="402"/>
      <c r="SA124" s="402"/>
      <c r="SB124" s="402"/>
      <c r="SC124" s="402"/>
      <c r="SD124" s="402"/>
      <c r="SE124" s="402"/>
      <c r="SF124" s="402"/>
      <c r="SG124" s="402"/>
      <c r="SH124" s="402"/>
      <c r="SI124" s="402"/>
      <c r="SJ124" s="402"/>
      <c r="SK124" s="402"/>
      <c r="SL124" s="402"/>
      <c r="SM124" s="402"/>
      <c r="SN124" s="402"/>
      <c r="SO124" s="402"/>
      <c r="SP124" s="402"/>
      <c r="SQ124" s="402"/>
      <c r="SR124" s="402"/>
      <c r="SS124" s="402"/>
      <c r="ST124" s="402"/>
      <c r="SU124" s="402"/>
      <c r="SV124" s="402"/>
      <c r="SW124" s="402"/>
      <c r="SX124" s="402"/>
      <c r="SY124" s="402"/>
      <c r="SZ124" s="402"/>
      <c r="TA124" s="402"/>
      <c r="TB124" s="402"/>
      <c r="TC124" s="402"/>
      <c r="TD124" s="402"/>
      <c r="TE124" s="402"/>
      <c r="TF124" s="402"/>
      <c r="TG124" s="402"/>
      <c r="TH124" s="402"/>
      <c r="TI124" s="402"/>
      <c r="TJ124" s="402"/>
      <c r="TK124" s="402"/>
      <c r="TL124" s="402"/>
      <c r="TM124" s="402"/>
      <c r="TN124" s="402"/>
      <c r="TO124" s="402"/>
      <c r="TP124" s="402"/>
      <c r="TQ124" s="402"/>
      <c r="TR124" s="402"/>
      <c r="TS124" s="402"/>
      <c r="TT124" s="402"/>
      <c r="TU124" s="402"/>
      <c r="TV124" s="402"/>
      <c r="TW124" s="402"/>
      <c r="TX124" s="402"/>
      <c r="TY124" s="402"/>
      <c r="TZ124" s="402"/>
      <c r="UA124" s="402"/>
      <c r="UB124" s="402"/>
      <c r="UC124" s="402"/>
      <c r="UD124" s="402"/>
      <c r="UE124" s="402"/>
      <c r="UF124" s="402"/>
      <c r="UG124" s="402"/>
      <c r="UH124" s="402"/>
      <c r="UI124" s="402"/>
      <c r="UJ124" s="402"/>
      <c r="UK124" s="402"/>
      <c r="UL124" s="402"/>
      <c r="UM124" s="402"/>
      <c r="UN124" s="402"/>
      <c r="UO124" s="402"/>
      <c r="UP124" s="402"/>
      <c r="UQ124" s="402"/>
      <c r="UR124" s="402"/>
      <c r="US124" s="402"/>
      <c r="UT124" s="402"/>
      <c r="UU124" s="402"/>
      <c r="UV124" s="402"/>
      <c r="UW124" s="402"/>
      <c r="UX124" s="402"/>
      <c r="UY124" s="402"/>
      <c r="UZ124" s="402"/>
      <c r="VA124" s="402"/>
      <c r="VB124" s="402"/>
      <c r="VC124" s="402"/>
      <c r="VD124" s="402"/>
      <c r="VE124" s="402"/>
      <c r="VF124" s="402"/>
      <c r="VG124" s="402"/>
      <c r="VH124" s="402"/>
      <c r="VI124" s="402"/>
      <c r="VJ124" s="402"/>
      <c r="VK124" s="402"/>
      <c r="VL124" s="402"/>
      <c r="VM124" s="402"/>
      <c r="VN124" s="402"/>
      <c r="VO124" s="402"/>
      <c r="VP124" s="402"/>
      <c r="VQ124" s="402"/>
      <c r="VR124" s="402"/>
      <c r="VS124" s="402"/>
      <c r="VT124" s="402"/>
      <c r="VU124" s="402"/>
      <c r="VV124" s="402"/>
      <c r="VW124" s="402"/>
      <c r="VX124" s="402"/>
      <c r="VY124" s="402"/>
      <c r="VZ124" s="402"/>
      <c r="WA124" s="402"/>
      <c r="WB124" s="402"/>
      <c r="WC124" s="402"/>
      <c r="WD124" s="402"/>
      <c r="WE124" s="402"/>
      <c r="WF124" s="402"/>
      <c r="WG124" s="402"/>
      <c r="WH124" s="402"/>
      <c r="WI124" s="402"/>
      <c r="WJ124" s="402"/>
      <c r="WK124" s="402"/>
      <c r="WL124" s="402"/>
      <c r="WM124" s="402"/>
      <c r="WN124" s="402"/>
      <c r="WO124" s="402"/>
      <c r="WP124" s="402"/>
      <c r="WQ124" s="402"/>
      <c r="WR124" s="402"/>
      <c r="WS124" s="402"/>
      <c r="WT124" s="402"/>
      <c r="WU124" s="402"/>
      <c r="WV124" s="402"/>
      <c r="WW124" s="402"/>
      <c r="WX124" s="402"/>
      <c r="WY124" s="402"/>
      <c r="WZ124" s="402"/>
      <c r="XA124" s="402"/>
      <c r="XB124" s="402"/>
      <c r="XC124" s="402"/>
      <c r="XD124" s="402"/>
      <c r="XE124" s="402"/>
      <c r="XF124" s="402"/>
      <c r="XG124" s="402"/>
      <c r="XH124" s="402"/>
      <c r="XI124" s="402"/>
      <c r="XJ124" s="402"/>
      <c r="XK124" s="402"/>
      <c r="XL124" s="402"/>
      <c r="XM124" s="402"/>
      <c r="XN124" s="402"/>
      <c r="XO124" s="402"/>
      <c r="XP124" s="402"/>
      <c r="XQ124" s="402"/>
      <c r="XR124" s="402"/>
      <c r="XS124" s="402"/>
      <c r="XT124" s="402"/>
      <c r="XU124" s="402"/>
      <c r="XV124" s="402"/>
      <c r="XW124" s="402"/>
      <c r="XX124" s="402"/>
      <c r="XY124" s="402"/>
      <c r="XZ124" s="402"/>
      <c r="YA124" s="402"/>
      <c r="YB124" s="402"/>
      <c r="YC124" s="402"/>
      <c r="YD124" s="402"/>
      <c r="YE124" s="402"/>
      <c r="YF124" s="402"/>
      <c r="YG124" s="402"/>
      <c r="YH124" s="402"/>
      <c r="YI124" s="402"/>
      <c r="YJ124" s="402"/>
      <c r="YK124" s="402"/>
      <c r="YL124" s="402"/>
      <c r="YM124" s="402"/>
      <c r="YN124" s="402"/>
      <c r="YO124" s="402"/>
      <c r="YP124" s="402"/>
      <c r="YQ124" s="402"/>
      <c r="YR124" s="402"/>
      <c r="YS124" s="402"/>
      <c r="YT124" s="402"/>
      <c r="YU124" s="402"/>
      <c r="YV124" s="402"/>
      <c r="YW124" s="402"/>
      <c r="YX124" s="402"/>
      <c r="YY124" s="402"/>
      <c r="YZ124" s="402"/>
      <c r="ZA124" s="402"/>
      <c r="ZB124" s="402"/>
      <c r="ZC124" s="402"/>
      <c r="ZD124" s="402"/>
      <c r="ZE124" s="402"/>
      <c r="ZF124" s="402"/>
      <c r="ZG124" s="402"/>
      <c r="ZH124" s="402"/>
      <c r="ZI124" s="402"/>
      <c r="ZJ124" s="402"/>
      <c r="ZK124" s="402"/>
      <c r="ZL124" s="402"/>
      <c r="ZM124" s="402"/>
      <c r="ZN124" s="402"/>
      <c r="ZO124" s="402"/>
      <c r="ZP124" s="402"/>
      <c r="ZQ124" s="402"/>
      <c r="ZR124" s="402"/>
      <c r="ZS124" s="402"/>
      <c r="ZT124" s="402"/>
      <c r="ZU124" s="402"/>
      <c r="ZV124" s="402"/>
      <c r="ZW124" s="402"/>
      <c r="ZX124" s="402"/>
      <c r="ZY124" s="402"/>
      <c r="ZZ124" s="402"/>
      <c r="AAA124" s="402"/>
      <c r="AAB124" s="402"/>
      <c r="AAC124" s="402"/>
      <c r="AAD124" s="402"/>
      <c r="AAE124" s="402"/>
      <c r="AAF124" s="402"/>
      <c r="AAG124" s="402"/>
      <c r="AAH124" s="402"/>
      <c r="AAI124" s="402"/>
      <c r="AAJ124" s="402"/>
      <c r="AAK124" s="402"/>
      <c r="AAL124" s="402"/>
      <c r="AAM124" s="402"/>
      <c r="AAN124" s="402"/>
      <c r="AAO124" s="402"/>
      <c r="AAP124" s="402"/>
      <c r="AAQ124" s="402"/>
      <c r="AAR124" s="402"/>
      <c r="AAS124" s="402"/>
      <c r="AAT124" s="402"/>
      <c r="AAU124" s="402"/>
      <c r="AAV124" s="402"/>
      <c r="AAW124" s="402"/>
      <c r="AAX124" s="402"/>
      <c r="AAY124" s="402"/>
      <c r="AAZ124" s="402"/>
      <c r="ABA124" s="402"/>
      <c r="ABB124" s="402"/>
      <c r="ABC124" s="402"/>
      <c r="ABD124" s="402"/>
      <c r="ABE124" s="402"/>
      <c r="ABF124" s="402"/>
      <c r="ABG124" s="402"/>
      <c r="ABH124" s="402"/>
      <c r="ABI124" s="402"/>
      <c r="ABJ124" s="402"/>
      <c r="ABK124" s="402"/>
      <c r="ABL124" s="402"/>
      <c r="ABM124" s="402"/>
      <c r="ABN124" s="402"/>
      <c r="ABO124" s="402"/>
      <c r="ABP124" s="402"/>
      <c r="ABQ124" s="402"/>
      <c r="ABR124" s="402"/>
      <c r="ABS124" s="402"/>
      <c r="ABT124" s="402"/>
      <c r="ABU124" s="402"/>
      <c r="ABV124" s="402"/>
      <c r="ABW124" s="402"/>
      <c r="ABX124" s="402"/>
      <c r="ABY124" s="402"/>
      <c r="ABZ124" s="402"/>
      <c r="ACA124" s="402"/>
      <c r="ACB124" s="402"/>
      <c r="ACC124" s="402"/>
      <c r="ACD124" s="402"/>
      <c r="ACE124" s="402"/>
      <c r="ACF124" s="402"/>
      <c r="ACG124" s="402"/>
      <c r="ACH124" s="402"/>
      <c r="ACI124" s="402"/>
      <c r="ACJ124" s="402"/>
      <c r="ACK124" s="402"/>
      <c r="ACL124" s="402"/>
      <c r="ACM124" s="402"/>
      <c r="ACN124" s="402"/>
      <c r="ACO124" s="402"/>
      <c r="ACP124" s="402"/>
      <c r="ACQ124" s="402"/>
      <c r="ACR124" s="402"/>
      <c r="ACS124" s="402"/>
      <c r="ACT124" s="402"/>
      <c r="ACU124" s="402"/>
      <c r="ACV124" s="402"/>
      <c r="ACW124" s="402"/>
      <c r="ACX124" s="402"/>
      <c r="ACY124" s="402"/>
      <c r="ACZ124" s="402"/>
      <c r="ADA124" s="402"/>
      <c r="ADB124" s="402"/>
      <c r="ADC124" s="402"/>
      <c r="ADD124" s="402"/>
      <c r="ADE124" s="402"/>
      <c r="ADF124" s="402"/>
      <c r="ADG124" s="402"/>
      <c r="ADH124" s="402"/>
      <c r="ADI124" s="402"/>
      <c r="ADJ124" s="402"/>
      <c r="ADK124" s="402"/>
      <c r="ADL124" s="402"/>
      <c r="ADM124" s="402"/>
      <c r="ADN124" s="402"/>
      <c r="ADO124" s="402"/>
      <c r="ADP124" s="402"/>
      <c r="ADQ124" s="402"/>
      <c r="ADR124" s="402"/>
      <c r="ADS124" s="402"/>
      <c r="ADT124" s="402"/>
      <c r="ADU124" s="402"/>
      <c r="ADV124" s="402"/>
      <c r="ADW124" s="402"/>
      <c r="ADX124" s="402"/>
      <c r="ADY124" s="402"/>
      <c r="ADZ124" s="402"/>
      <c r="AEA124" s="402"/>
      <c r="AEB124" s="402"/>
      <c r="AEC124" s="402"/>
      <c r="AED124" s="402"/>
      <c r="AEE124" s="402"/>
      <c r="AEF124" s="402"/>
      <c r="AEG124" s="402"/>
      <c r="AEH124" s="402"/>
      <c r="AEI124" s="402"/>
      <c r="AEJ124" s="402"/>
      <c r="AEK124" s="402"/>
      <c r="AEL124" s="402"/>
      <c r="AEM124" s="402"/>
      <c r="AEN124" s="402"/>
      <c r="AEO124" s="402"/>
      <c r="AEP124" s="402"/>
      <c r="AEQ124" s="402"/>
      <c r="AER124" s="402"/>
      <c r="AES124" s="402"/>
      <c r="AET124" s="402"/>
      <c r="AEU124" s="402"/>
      <c r="AEV124" s="402"/>
      <c r="AEW124" s="402"/>
      <c r="AEX124" s="402"/>
      <c r="AEY124" s="402"/>
      <c r="AEZ124" s="402"/>
      <c r="AFA124" s="402"/>
      <c r="AFB124" s="402"/>
      <c r="AFC124" s="402"/>
      <c r="AFD124" s="402"/>
      <c r="AFE124" s="402"/>
      <c r="AFF124" s="402"/>
      <c r="AFG124" s="402"/>
      <c r="AFH124" s="402"/>
      <c r="AFI124" s="402"/>
      <c r="AFJ124" s="402"/>
      <c r="AFK124" s="402"/>
      <c r="AFL124" s="402"/>
      <c r="AFM124" s="402"/>
      <c r="AFN124" s="402"/>
      <c r="AFO124" s="402"/>
      <c r="AFP124" s="402"/>
      <c r="AFQ124" s="402"/>
      <c r="AFR124" s="402"/>
      <c r="AFS124" s="402"/>
      <c r="AFT124" s="402"/>
      <c r="AFU124" s="402"/>
      <c r="AFV124" s="402"/>
      <c r="AFW124" s="402"/>
      <c r="AFX124" s="402"/>
      <c r="AFY124" s="402"/>
      <c r="AFZ124" s="402"/>
      <c r="AGA124" s="402"/>
      <c r="AGB124" s="402"/>
      <c r="AGC124" s="402"/>
      <c r="AGD124" s="402"/>
      <c r="AGE124" s="402"/>
      <c r="AGF124" s="402"/>
      <c r="AGG124" s="402"/>
      <c r="AGH124" s="402"/>
      <c r="AGI124" s="402"/>
      <c r="AGJ124" s="402"/>
      <c r="AGK124" s="402"/>
      <c r="AGL124" s="402"/>
      <c r="AGM124" s="402"/>
      <c r="AGN124" s="402"/>
      <c r="AGO124" s="402"/>
      <c r="AGP124" s="402"/>
      <c r="AGQ124" s="402"/>
      <c r="AGR124" s="402"/>
      <c r="AGS124" s="402"/>
      <c r="AGT124" s="402"/>
      <c r="AGU124" s="402"/>
      <c r="AGV124" s="402"/>
      <c r="AGW124" s="402"/>
      <c r="AGX124" s="402"/>
      <c r="AGY124" s="402"/>
      <c r="AGZ124" s="402"/>
      <c r="AHA124" s="402"/>
      <c r="AHB124" s="402"/>
      <c r="AHC124" s="402"/>
      <c r="AHD124" s="402"/>
      <c r="AHE124" s="402"/>
      <c r="AHF124" s="402"/>
      <c r="AHG124" s="402"/>
      <c r="AHH124" s="402"/>
      <c r="AHI124" s="402"/>
      <c r="AHJ124" s="402"/>
      <c r="AHK124" s="402"/>
      <c r="AHL124" s="402"/>
      <c r="AHM124" s="402"/>
      <c r="AHN124" s="402"/>
      <c r="AHO124" s="402"/>
      <c r="AHP124" s="402"/>
      <c r="AHQ124" s="402"/>
      <c r="AHR124" s="402"/>
      <c r="AHS124" s="402"/>
      <c r="AHT124" s="402"/>
      <c r="AHU124" s="402"/>
      <c r="AHV124" s="402"/>
      <c r="AHW124" s="402"/>
      <c r="AHX124" s="402"/>
      <c r="AHY124" s="402"/>
      <c r="AHZ124" s="402"/>
      <c r="AIA124" s="402"/>
      <c r="AIB124" s="402"/>
      <c r="AIC124" s="402"/>
      <c r="AID124" s="402"/>
      <c r="AIE124" s="402"/>
      <c r="AIF124" s="402"/>
      <c r="AIG124" s="402"/>
      <c r="AIH124" s="402"/>
      <c r="AII124" s="402"/>
      <c r="AIJ124" s="402"/>
      <c r="AIK124" s="402"/>
      <c r="AIL124" s="402"/>
      <c r="AIM124" s="402"/>
      <c r="AIN124" s="402"/>
      <c r="AIO124" s="402"/>
      <c r="AIP124" s="402"/>
      <c r="AIQ124" s="402"/>
      <c r="AIR124" s="402"/>
      <c r="AIS124" s="402"/>
      <c r="AIT124" s="402"/>
      <c r="AIU124" s="402"/>
      <c r="AIV124" s="402"/>
      <c r="AIW124" s="402"/>
      <c r="AIX124" s="402"/>
      <c r="AIY124" s="402"/>
      <c r="AIZ124" s="402"/>
      <c r="AJA124" s="402"/>
      <c r="AJB124" s="402"/>
      <c r="AJC124" s="402"/>
      <c r="AJD124" s="402"/>
      <c r="AJE124" s="402"/>
      <c r="AJF124" s="402"/>
      <c r="AJG124" s="402"/>
      <c r="AJH124" s="402"/>
      <c r="AJI124" s="402"/>
      <c r="AJJ124" s="402"/>
      <c r="AJK124" s="402"/>
      <c r="AJL124" s="402"/>
      <c r="AJM124" s="402"/>
      <c r="AJN124" s="402"/>
      <c r="AJO124" s="402"/>
      <c r="AJP124" s="402"/>
      <c r="AJQ124" s="402"/>
      <c r="AJR124" s="402"/>
      <c r="AJS124" s="402"/>
      <c r="AJT124" s="402"/>
      <c r="AJU124" s="402"/>
      <c r="AJV124" s="402"/>
      <c r="AJW124" s="402"/>
      <c r="AJX124" s="402"/>
      <c r="AJY124" s="402"/>
      <c r="AJZ124" s="402"/>
      <c r="AKA124" s="402"/>
      <c r="AKB124" s="402"/>
      <c r="AKC124" s="402"/>
      <c r="AKD124" s="402"/>
      <c r="AKE124" s="402"/>
      <c r="AKF124" s="402"/>
      <c r="AKG124" s="402"/>
      <c r="AKH124" s="402"/>
      <c r="AKI124" s="402"/>
      <c r="AKJ124" s="402"/>
      <c r="AKK124" s="402"/>
      <c r="AKL124" s="402"/>
      <c r="AKM124" s="402"/>
      <c r="AKN124" s="402"/>
      <c r="AKO124" s="402"/>
      <c r="AKP124" s="402"/>
      <c r="AKQ124" s="402"/>
      <c r="AKR124" s="402"/>
      <c r="AKS124" s="402"/>
      <c r="AKT124" s="402"/>
      <c r="AKU124" s="402"/>
      <c r="AKV124" s="402"/>
      <c r="AKW124" s="402"/>
      <c r="AKX124" s="402"/>
      <c r="AKY124" s="402"/>
      <c r="AKZ124" s="402"/>
      <c r="ALA124" s="402"/>
      <c r="ALB124" s="402"/>
      <c r="ALC124" s="402"/>
      <c r="ALD124" s="402"/>
      <c r="ALE124" s="402"/>
      <c r="ALF124" s="402"/>
      <c r="ALG124" s="402"/>
      <c r="ALH124" s="402"/>
      <c r="ALI124" s="402"/>
      <c r="ALJ124" s="402"/>
      <c r="ALK124" s="402"/>
      <c r="ALL124" s="402"/>
      <c r="ALM124" s="402"/>
      <c r="ALN124" s="402"/>
      <c r="ALO124" s="402"/>
      <c r="ALP124" s="402"/>
      <c r="ALQ124" s="402"/>
      <c r="ALR124" s="402"/>
      <c r="ALS124" s="402"/>
      <c r="ALT124" s="402"/>
      <c r="ALU124" s="402"/>
      <c r="ALV124" s="402"/>
      <c r="ALW124" s="402"/>
      <c r="ALX124" s="402"/>
      <c r="ALY124" s="402"/>
      <c r="ALZ124" s="402"/>
      <c r="AMA124" s="402"/>
      <c r="AMB124" s="402"/>
      <c r="AMC124" s="402"/>
      <c r="AMD124" s="402"/>
      <c r="AME124" s="402"/>
      <c r="AMF124" s="402"/>
      <c r="AMG124" s="402"/>
      <c r="AMH124" s="402"/>
      <c r="AMI124" s="402"/>
      <c r="AMJ124" s="402"/>
      <c r="AMK124" s="402"/>
    </row>
    <row r="125" spans="1:1025">
      <c r="B125"/>
    </row>
    <row r="127" spans="1:1025" ht="26.25">
      <c r="A127" s="403" t="s">
        <v>1684</v>
      </c>
    </row>
    <row r="129" spans="1:1025" ht="26.25">
      <c r="A129" s="537"/>
      <c r="B129" s="530">
        <f>SP!B2</f>
        <v>2017</v>
      </c>
      <c r="C129" s="530"/>
      <c r="D129" s="530">
        <f>SP!C2</f>
        <v>2018</v>
      </c>
      <c r="E129" s="530"/>
      <c r="F129" s="680"/>
      <c r="G129" s="687"/>
      <c r="H129" s="633"/>
      <c r="I129" s="633"/>
      <c r="AMK129"/>
    </row>
    <row r="130" spans="1:1025">
      <c r="A130" s="530"/>
      <c r="B130" s="532" t="s">
        <v>1098</v>
      </c>
      <c r="C130" s="532" t="s">
        <v>1685</v>
      </c>
      <c r="D130" s="532" t="s">
        <v>1098</v>
      </c>
      <c r="E130" s="532" t="s">
        <v>1685</v>
      </c>
      <c r="F130" s="681" t="s">
        <v>1686</v>
      </c>
      <c r="AMH130"/>
      <c r="AMI130"/>
      <c r="AMJ130"/>
      <c r="AMK130"/>
    </row>
    <row r="131" spans="1:1025">
      <c r="A131" s="533" t="s">
        <v>1687</v>
      </c>
      <c r="B131" s="534">
        <f>-B13</f>
        <v>7793548</v>
      </c>
      <c r="C131" s="531">
        <f>B131/B8</f>
        <v>0.55301185780398987</v>
      </c>
      <c r="D131" s="534">
        <f>-D13</f>
        <v>8489962</v>
      </c>
      <c r="E131" s="531">
        <f>D131/D8</f>
        <v>0.56711218237233774</v>
      </c>
      <c r="F131" s="682">
        <f t="shared" ref="F131:F140" si="9">E131-C131</f>
        <v>1.4100324568347866E-2</v>
      </c>
      <c r="AMH131"/>
      <c r="AMI131"/>
      <c r="AMJ131"/>
      <c r="AMK131"/>
    </row>
    <row r="132" spans="1:1025">
      <c r="A132" s="533" t="s">
        <v>1688</v>
      </c>
      <c r="B132" s="534">
        <f>-B14</f>
        <v>3427122</v>
      </c>
      <c r="C132" s="531">
        <f>B132/B8</f>
        <v>0.24318052626877068</v>
      </c>
      <c r="D132" s="534">
        <f>-D14</f>
        <v>2969466</v>
      </c>
      <c r="E132" s="531">
        <f>D132/D8</f>
        <v>0.19835428518295561</v>
      </c>
      <c r="F132" s="682">
        <f t="shared" si="9"/>
        <v>-4.4826241085815066E-2</v>
      </c>
      <c r="AMH132"/>
      <c r="AMI132"/>
      <c r="AMJ132"/>
      <c r="AMK132"/>
    </row>
    <row r="133" spans="1:1025">
      <c r="A133" s="533" t="s">
        <v>1689</v>
      </c>
      <c r="B133" s="534">
        <f>-B15</f>
        <v>284064</v>
      </c>
      <c r="C133" s="531">
        <f>B133/B8</f>
        <v>2.0156514128768125E-2</v>
      </c>
      <c r="D133" s="534">
        <f>-D15</f>
        <v>295961</v>
      </c>
      <c r="E133" s="531">
        <f>D133/D8</f>
        <v>1.9769592444241736E-2</v>
      </c>
      <c r="F133" s="682">
        <f t="shared" si="9"/>
        <v>-3.8692168452638884E-4</v>
      </c>
      <c r="AMH133"/>
      <c r="AMI133"/>
      <c r="AMJ133"/>
      <c r="AMK133"/>
    </row>
    <row r="134" spans="1:1025">
      <c r="A134" s="533" t="s">
        <v>1690</v>
      </c>
      <c r="B134" s="534">
        <f>-B16</f>
        <v>80427</v>
      </c>
      <c r="C134" s="531">
        <f>B134/B8</f>
        <v>5.7069109842656377E-3</v>
      </c>
      <c r="D134" s="534">
        <f>-D16</f>
        <v>74393</v>
      </c>
      <c r="E134" s="531">
        <f>D134/D8</f>
        <v>4.9693009913619546E-3</v>
      </c>
      <c r="F134" s="682">
        <f t="shared" si="9"/>
        <v>-7.3760999290368306E-4</v>
      </c>
      <c r="AMH134"/>
      <c r="AMI134"/>
      <c r="AMJ134"/>
      <c r="AMK134"/>
    </row>
    <row r="135" spans="1:1025">
      <c r="A135" s="533" t="s">
        <v>1691</v>
      </c>
      <c r="B135" s="534">
        <f>-B20</f>
        <v>1911437</v>
      </c>
      <c r="C135" s="531">
        <f>B135/B8</f>
        <v>0.13563107925238735</v>
      </c>
      <c r="D135" s="534">
        <f>-D20</f>
        <v>2146032</v>
      </c>
      <c r="E135" s="531">
        <f>D135/D8</f>
        <v>0.14335056988015643</v>
      </c>
      <c r="F135" s="682">
        <f t="shared" si="9"/>
        <v>7.7194906277690822E-3</v>
      </c>
      <c r="H135" s="613" t="s">
        <v>1697</v>
      </c>
      <c r="I135" s="613">
        <f>B129</f>
        <v>2017</v>
      </c>
      <c r="J135" s="613">
        <f>D129</f>
        <v>2018</v>
      </c>
      <c r="AMH135"/>
      <c r="AMI135"/>
      <c r="AMJ135"/>
      <c r="AMK135"/>
    </row>
    <row r="136" spans="1:1025">
      <c r="A136" s="541" t="s">
        <v>1692</v>
      </c>
      <c r="B136" s="538">
        <f>SUM(B131:B135)</f>
        <v>13496598</v>
      </c>
      <c r="C136" s="536">
        <f>SUM(C131:C135)</f>
        <v>0.95768688843818173</v>
      </c>
      <c r="D136" s="538">
        <f>SUM(D131:D135)</f>
        <v>13975814</v>
      </c>
      <c r="E136" s="536">
        <f>SUM(E131:E135)</f>
        <v>0.93355593087105349</v>
      </c>
      <c r="F136" s="683">
        <f t="shared" si="9"/>
        <v>-2.4130957567128242E-2</v>
      </c>
      <c r="H136" s="634" t="s">
        <v>1692</v>
      </c>
      <c r="I136" s="635">
        <v>5356057</v>
      </c>
      <c r="J136" s="635">
        <v>4275701</v>
      </c>
      <c r="K136" s="636"/>
      <c r="AMF136"/>
      <c r="AMG136"/>
      <c r="AMH136"/>
      <c r="AMI136"/>
      <c r="AMJ136"/>
      <c r="AMK136"/>
    </row>
    <row r="137" spans="1:1025">
      <c r="A137" s="533" t="s">
        <v>1693</v>
      </c>
      <c r="B137" s="534">
        <f>-B22</f>
        <v>310969</v>
      </c>
      <c r="C137" s="531">
        <f>B137/B8</f>
        <v>2.2065629724670834E-2</v>
      </c>
      <c r="D137" s="534">
        <f>-D22</f>
        <v>261707</v>
      </c>
      <c r="E137" s="531">
        <f>D137/D8</f>
        <v>1.7481494959826368E-2</v>
      </c>
      <c r="F137" s="682">
        <f t="shared" si="9"/>
        <v>-4.5841347648444657E-3</v>
      </c>
      <c r="H137" s="613" t="s">
        <v>1696</v>
      </c>
      <c r="I137" s="613">
        <v>345593</v>
      </c>
      <c r="J137" s="613">
        <v>318057</v>
      </c>
      <c r="AMG137"/>
      <c r="AMH137"/>
      <c r="AMI137"/>
      <c r="AMJ137"/>
      <c r="AMK137"/>
    </row>
    <row r="138" spans="1:1025">
      <c r="A138" s="533" t="s">
        <v>1694</v>
      </c>
      <c r="B138" s="534">
        <f>-B25</f>
        <v>83397</v>
      </c>
      <c r="C138" s="531">
        <f>B138/B8</f>
        <v>5.9176552072662337E-3</v>
      </c>
      <c r="D138" s="534">
        <f>-D25</f>
        <v>72611</v>
      </c>
      <c r="E138" s="531">
        <f>D138/D8</f>
        <v>4.8502670181842763E-3</v>
      </c>
      <c r="F138" s="682">
        <f t="shared" si="9"/>
        <v>-1.0673881890819574E-3</v>
      </c>
      <c r="H138" s="613" t="s">
        <v>452</v>
      </c>
      <c r="I138" s="613">
        <v>5512131</v>
      </c>
      <c r="J138" s="613">
        <v>6298065</v>
      </c>
      <c r="AMG138"/>
      <c r="AMH138"/>
      <c r="AMI138"/>
      <c r="AMJ138"/>
      <c r="AMK138"/>
    </row>
    <row r="139" spans="1:1025">
      <c r="A139" s="533" t="s">
        <v>1695</v>
      </c>
      <c r="B139" s="534">
        <f>-B112</f>
        <v>0</v>
      </c>
      <c r="C139" s="531">
        <f>B139/B8</f>
        <v>0</v>
      </c>
      <c r="D139" s="534">
        <f>-D112</f>
        <v>0</v>
      </c>
      <c r="E139" s="531">
        <f>D139/D8</f>
        <v>0</v>
      </c>
      <c r="F139" s="682">
        <f t="shared" si="9"/>
        <v>0</v>
      </c>
      <c r="I139" s="613" t="s">
        <v>1698</v>
      </c>
      <c r="J139" s="613" t="s">
        <v>1699</v>
      </c>
      <c r="K139" s="613" t="s">
        <v>1700</v>
      </c>
      <c r="AMH139"/>
      <c r="AMI139"/>
      <c r="AMJ139"/>
      <c r="AMK139"/>
    </row>
    <row r="140" spans="1:1025" ht="15.75" thickBot="1">
      <c r="A140" s="540" t="s">
        <v>1696</v>
      </c>
      <c r="B140" s="539">
        <f>SUM(B137:B139)</f>
        <v>394366</v>
      </c>
      <c r="C140" s="535">
        <f>SUM(C137:C139)</f>
        <v>2.7983284931937066E-2</v>
      </c>
      <c r="D140" s="539">
        <f>SUM(D137:D139)</f>
        <v>334318</v>
      </c>
      <c r="E140" s="535">
        <f>SUM(E137:E139)</f>
        <v>2.2331761978010643E-2</v>
      </c>
      <c r="F140" s="684">
        <f t="shared" si="9"/>
        <v>-5.6515229539264231E-3</v>
      </c>
      <c r="H140" s="637">
        <f>B84</f>
        <v>2017</v>
      </c>
      <c r="I140" s="638">
        <f>B136</f>
        <v>13496598</v>
      </c>
      <c r="J140" s="638">
        <f>B140</f>
        <v>394366</v>
      </c>
      <c r="K140" s="638">
        <f>B86</f>
        <v>14092913</v>
      </c>
      <c r="AMH140"/>
      <c r="AMI140"/>
      <c r="AMJ140"/>
      <c r="AMK140"/>
    </row>
    <row r="141" spans="1:1025">
      <c r="A141" s="530"/>
      <c r="B141" s="530"/>
      <c r="C141" s="530"/>
      <c r="D141" s="530"/>
      <c r="E141" s="530"/>
      <c r="F141" s="680"/>
      <c r="H141" s="637">
        <f>D84</f>
        <v>2018</v>
      </c>
      <c r="I141" s="638">
        <f>D136</f>
        <v>13975814</v>
      </c>
      <c r="J141" s="638">
        <f>D140</f>
        <v>334318</v>
      </c>
      <c r="K141" s="638">
        <f>D86</f>
        <v>14970516</v>
      </c>
      <c r="AMH141"/>
      <c r="AMI141"/>
      <c r="AMJ141"/>
      <c r="AMK141"/>
    </row>
    <row r="143" spans="1:1025" ht="45" customHeight="1">
      <c r="A143" s="771" t="str">
        <f>CONCATENATE("Nell'ultimo periodo i Costi Operativi si sono assestati ad un valore complessivo di € ", D136,". La incidenza dei costi operativi sui ricavi è variata di ",TEXT(F136,"0,0%")," punti percentuali rispetto al periodo precedente.")</f>
        <v>Nell'ultimo periodo i Costi Operativi si sono assestati ad un valore complessivo di € 13975814. La incidenza dei costi operativi sui ricavi è variata di -2,4% punti percentuali rispetto al periodo precedente.</v>
      </c>
      <c r="B143" s="772"/>
      <c r="C143" s="772"/>
      <c r="D143" s="772"/>
      <c r="E143" s="772"/>
      <c r="F143" s="772"/>
    </row>
    <row r="144" spans="1:1025" ht="33" customHeight="1">
      <c r="A144" s="771" t="str">
        <f>CONCATENATE("Il totale degli Altri Costi (voci di spesa non operative) è risultato pari ad euro ",D140, ", con una incidenza del ",TEXT(E140,"0,0%")," sul fatturato.")</f>
        <v>Il totale degli Altri Costi (voci di spesa non operative) è risultato pari ad euro 334318, con una incidenza del 2,2% sul fatturato.</v>
      </c>
      <c r="B144" s="772"/>
      <c r="C144" s="772"/>
      <c r="D144" s="772"/>
      <c r="E144" s="772"/>
      <c r="F144" s="772"/>
    </row>
    <row r="145" spans="1:6">
      <c r="A145" s="771" t="str">
        <f>CONCATENATE("La variazione sul periodo precedente di tali voci è stata quindi del ",TEXT(F140,"0,0%"))</f>
        <v>La variazione sul periodo precedente di tali voci è stata quindi del -0,6%</v>
      </c>
      <c r="B145" s="772"/>
      <c r="C145" s="772"/>
      <c r="D145" s="772"/>
      <c r="E145" s="772"/>
      <c r="F145" s="772"/>
    </row>
  </sheetData>
  <mergeCells count="25">
    <mergeCell ref="B6:C6"/>
    <mergeCell ref="D6:E6"/>
    <mergeCell ref="C37:D37"/>
    <mergeCell ref="A48:E48"/>
    <mergeCell ref="A53:E53"/>
    <mergeCell ref="A52:E52"/>
    <mergeCell ref="A47:E47"/>
    <mergeCell ref="C49:E49"/>
    <mergeCell ref="B77:C77"/>
    <mergeCell ref="B78:C78"/>
    <mergeCell ref="D77:E77"/>
    <mergeCell ref="D78:E78"/>
    <mergeCell ref="A50:E50"/>
    <mergeCell ref="A54:E54"/>
    <mergeCell ref="A55:E55"/>
    <mergeCell ref="B65:E65"/>
    <mergeCell ref="A59:E64"/>
    <mergeCell ref="A66:E74"/>
    <mergeCell ref="B76:C76"/>
    <mergeCell ref="D76:E76"/>
    <mergeCell ref="A144:F144"/>
    <mergeCell ref="A145:F145"/>
    <mergeCell ref="A143:F143"/>
    <mergeCell ref="B84:C84"/>
    <mergeCell ref="D84:E84"/>
  </mergeCells>
  <conditionalFormatting sqref="B77:C77">
    <cfRule type="containsText" dxfId="117" priority="16" operator="containsText" text="Perdita">
      <formula>NOT(ISERROR(SEARCH("Perdita",B77)))</formula>
    </cfRule>
  </conditionalFormatting>
  <conditionalFormatting sqref="B78:C78">
    <cfRule type="containsText" dxfId="116" priority="15" operator="containsText" text="Deficit">
      <formula>NOT(ISERROR(SEARCH("Deficit",B78)))</formula>
    </cfRule>
  </conditionalFormatting>
  <conditionalFormatting sqref="B77:E78">
    <cfRule type="containsText" dxfId="115" priority="13" operator="containsText" text="Perdita Deficit">
      <formula>NOT(ISERROR(SEARCH("Perdita Deficit",B77)))</formula>
    </cfRule>
    <cfRule type="containsText" dxfId="114" priority="14" operator="containsText" text="Perdita">
      <formula>NOT(ISERROR(SEARCH("Perdita",B77)))</formula>
    </cfRule>
  </conditionalFormatting>
  <conditionalFormatting sqref="D39">
    <cfRule type="expression" dxfId="113" priority="11">
      <formula>$D$39&lt;0</formula>
    </cfRule>
    <cfRule type="expression" dxfId="112" priority="12">
      <formula>$D$39&gt;0</formula>
    </cfRule>
  </conditionalFormatting>
  <conditionalFormatting sqref="D40">
    <cfRule type="expression" dxfId="111" priority="9">
      <formula>$D$40&lt;0</formula>
    </cfRule>
    <cfRule type="expression" dxfId="110" priority="10">
      <formula>$D$40&gt;0</formula>
    </cfRule>
  </conditionalFormatting>
  <conditionalFormatting sqref="D44">
    <cfRule type="expression" dxfId="109" priority="5">
      <formula>$D$44&lt;0</formula>
    </cfRule>
    <cfRule type="expression" dxfId="108" priority="6">
      <formula>$D$44&gt;0</formula>
    </cfRule>
  </conditionalFormatting>
  <conditionalFormatting sqref="D41">
    <cfRule type="expression" dxfId="107" priority="7">
      <formula>$D$41&lt;0</formula>
    </cfRule>
    <cfRule type="expression" dxfId="106" priority="8">
      <formula>$D$41&gt;0</formula>
    </cfRule>
  </conditionalFormatting>
  <conditionalFormatting sqref="D42">
    <cfRule type="expression" dxfId="105" priority="3">
      <formula>$D$42&lt;0</formula>
    </cfRule>
    <cfRule type="expression" dxfId="104" priority="4">
      <formula>$D$42&gt;0</formula>
    </cfRule>
  </conditionalFormatting>
  <conditionalFormatting sqref="D43">
    <cfRule type="expression" dxfId="103" priority="1">
      <formula>$D$43&lt;0</formula>
    </cfRule>
    <cfRule type="expression" dxfId="102" priority="2">
      <formula>$D$43&gt;0</formula>
    </cfRule>
  </conditionalFormatting>
  <pageMargins left="0.70833333333333304" right="0.70833333333333304" top="0.74791666666666701" bottom="0.70694444444444404" header="0.51180555555555496" footer="0.31527777777777799"/>
  <pageSetup paperSize="9" firstPageNumber="0" orientation="portrait" r:id="rId1"/>
  <headerFooter>
    <oddFooter>&amp;C&amp;8Analisi di Bilancio Vela Informatica- Rivoli (To) - +39-(011) 19820711</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6"/>
  <dimension ref="A1:I97"/>
  <sheetViews>
    <sheetView showGridLines="0" topLeftCell="B1" zoomScaleNormal="100" workbookViewId="0">
      <selection activeCell="B1" sqref="B1"/>
    </sheetView>
  </sheetViews>
  <sheetFormatPr defaultRowHeight="15"/>
  <cols>
    <col min="1" max="1" width="3.5703125" customWidth="1"/>
    <col min="2" max="2" width="66"/>
    <col min="3" max="3" width="16.5703125" style="77" customWidth="1"/>
    <col min="4" max="4" width="15.140625" style="77"/>
    <col min="5" max="5" width="14.85546875"/>
    <col min="6" max="8" width="7.5703125"/>
    <col min="10" max="1025" width="15.140625"/>
  </cols>
  <sheetData>
    <row r="1" spans="1:9" s="457" customFormat="1" ht="15" customHeight="1"/>
    <row r="2" spans="1:9" s="33" customFormat="1" ht="26.25">
      <c r="B2" s="11" t="str">
        <f>SP!A1</f>
        <v xml:space="preserve">oml </v>
      </c>
      <c r="C2" s="77"/>
      <c r="D2" s="77"/>
    </row>
    <row r="3" spans="1:9" s="33" customFormat="1" ht="15" customHeight="1">
      <c r="B3"/>
      <c r="C3" s="77"/>
      <c r="D3" s="77"/>
    </row>
    <row r="4" spans="1:9" ht="36">
      <c r="B4" s="12" t="s">
        <v>476</v>
      </c>
      <c r="C4" s="14">
        <f>SP!C2</f>
        <v>2018</v>
      </c>
      <c r="D4"/>
      <c r="I4" s="115"/>
    </row>
    <row r="5" spans="1:9" s="343" customFormat="1" ht="7.5">
      <c r="C5" s="344"/>
    </row>
    <row r="6" spans="1:9">
      <c r="B6" s="317" t="s">
        <v>1172</v>
      </c>
      <c r="C6" s="117"/>
      <c r="D6"/>
      <c r="I6" s="115"/>
    </row>
    <row r="7" spans="1:9" s="311" customFormat="1">
      <c r="B7" s="317"/>
      <c r="C7" s="118"/>
      <c r="I7" s="116"/>
    </row>
    <row r="8" spans="1:9" s="311" customFormat="1">
      <c r="B8" s="116"/>
      <c r="C8" s="118"/>
      <c r="I8" s="116"/>
    </row>
    <row r="9" spans="1:9" ht="15" customHeight="1">
      <c r="A9" s="787" t="s">
        <v>477</v>
      </c>
      <c r="B9" s="787"/>
      <c r="C9" s="116"/>
      <c r="D9"/>
      <c r="I9" s="115"/>
    </row>
    <row r="10" spans="1:9">
      <c r="B10" s="115"/>
      <c r="C10" s="116"/>
      <c r="D10"/>
      <c r="I10" s="115"/>
    </row>
    <row r="11" spans="1:9">
      <c r="B11" s="118" t="s">
        <v>478</v>
      </c>
      <c r="C11" s="119">
        <f>+CE!C115</f>
        <v>574273</v>
      </c>
      <c r="D11"/>
      <c r="I11" s="115"/>
    </row>
    <row r="12" spans="1:9">
      <c r="B12" s="115" t="s">
        <v>479</v>
      </c>
      <c r="C12" s="120">
        <f>+CE!C113</f>
        <v>164243</v>
      </c>
      <c r="D12"/>
      <c r="I12" s="115"/>
    </row>
    <row r="13" spans="1:9">
      <c r="B13" s="115" t="s">
        <v>480</v>
      </c>
      <c r="C13" s="120">
        <f>-CE!C77</f>
        <v>70438</v>
      </c>
      <c r="D13"/>
      <c r="I13" s="115"/>
    </row>
    <row r="14" spans="1:9">
      <c r="B14" s="115" t="s">
        <v>481</v>
      </c>
      <c r="C14" s="120"/>
      <c r="D14"/>
      <c r="I14" s="115"/>
    </row>
    <row r="15" spans="1:9">
      <c r="B15" s="115" t="s">
        <v>482</v>
      </c>
      <c r="C15" s="120">
        <f>-CE!C106</f>
        <v>0</v>
      </c>
      <c r="D15"/>
      <c r="I15" s="115"/>
    </row>
    <row r="16" spans="1:9" ht="30" customHeight="1">
      <c r="B16" s="340" t="s">
        <v>483</v>
      </c>
      <c r="C16" s="125">
        <f>SUM(C11:C15)</f>
        <v>808954</v>
      </c>
      <c r="D16" s="739"/>
      <c r="I16" s="115"/>
    </row>
    <row r="17" spans="1:9">
      <c r="B17" s="115"/>
      <c r="C17" s="120"/>
      <c r="D17"/>
      <c r="I17" s="115"/>
    </row>
    <row r="18" spans="1:9" ht="27.75" customHeight="1">
      <c r="A18" s="788" t="s">
        <v>484</v>
      </c>
      <c r="B18" s="788"/>
      <c r="C18" s="120"/>
      <c r="D18"/>
      <c r="I18" s="115"/>
    </row>
    <row r="19" spans="1:9">
      <c r="B19" s="115" t="s">
        <v>485</v>
      </c>
      <c r="C19" s="120">
        <f>+CE!C35+CE!C34+CE!C24+CE!C23</f>
        <v>89311</v>
      </c>
      <c r="D19"/>
      <c r="I19" s="115"/>
    </row>
    <row r="20" spans="1:9">
      <c r="B20" s="115" t="s">
        <v>486</v>
      </c>
      <c r="C20" s="120">
        <f>+CE!C29+CE!C28</f>
        <v>261707</v>
      </c>
      <c r="D20"/>
      <c r="I20" s="115"/>
    </row>
    <row r="21" spans="1:9">
      <c r="B21" s="115" t="s">
        <v>487</v>
      </c>
      <c r="C21" s="543">
        <f>-CE!C90</f>
        <v>0</v>
      </c>
      <c r="D21"/>
      <c r="I21" s="115"/>
    </row>
    <row r="22" spans="1:9">
      <c r="B22" s="115" t="s">
        <v>488</v>
      </c>
      <c r="C22" s="120">
        <f>CE!C30</f>
        <v>0</v>
      </c>
      <c r="D22" s="753"/>
      <c r="I22" s="115"/>
    </row>
    <row r="23" spans="1:9" s="729" customFormat="1">
      <c r="A23" s="729" t="s">
        <v>1867</v>
      </c>
      <c r="B23" s="116"/>
      <c r="C23" s="740">
        <f>SUM(C19:C22)</f>
        <v>351018</v>
      </c>
      <c r="I23" s="116"/>
    </row>
    <row r="24" spans="1:9">
      <c r="B24" s="340" t="s">
        <v>489</v>
      </c>
      <c r="C24" s="125">
        <f>C16+C23</f>
        <v>1159972</v>
      </c>
      <c r="D24"/>
      <c r="I24" s="115"/>
    </row>
    <row r="25" spans="1:9">
      <c r="B25" s="340"/>
      <c r="C25" s="341"/>
      <c r="D25"/>
      <c r="I25" s="115"/>
    </row>
    <row r="26" spans="1:9" ht="15" customHeight="1">
      <c r="A26" s="788" t="s">
        <v>490</v>
      </c>
      <c r="B26" s="788"/>
      <c r="C26" s="120"/>
      <c r="D26"/>
      <c r="I26" s="115"/>
    </row>
    <row r="27" spans="1:9">
      <c r="B27" s="115" t="s">
        <v>491</v>
      </c>
      <c r="C27" s="120">
        <f>+SP!B67-SP!C67</f>
        <v>37511</v>
      </c>
      <c r="D27" s="120"/>
      <c r="I27" s="115"/>
    </row>
    <row r="28" spans="1:9">
      <c r="B28" s="115" t="s">
        <v>492</v>
      </c>
      <c r="C28" s="120">
        <f>+SP!B72-SP!C72</f>
        <v>315049</v>
      </c>
      <c r="D28" s="120"/>
      <c r="I28" s="115"/>
    </row>
    <row r="29" spans="1:9">
      <c r="B29" s="115" t="s">
        <v>493</v>
      </c>
      <c r="C29" s="120">
        <f>+SP!C198+SP!C194-SP!B194-SP!B198</f>
        <v>-1963262</v>
      </c>
      <c r="D29" s="120"/>
      <c r="E29" s="122"/>
      <c r="I29" s="115"/>
    </row>
    <row r="30" spans="1:9">
      <c r="B30" s="115" t="s">
        <v>494</v>
      </c>
      <c r="C30" s="120">
        <f>+SP!B119-SP!C119</f>
        <v>-14554</v>
      </c>
      <c r="D30" s="120"/>
      <c r="I30" s="115"/>
    </row>
    <row r="31" spans="1:9">
      <c r="B31" s="115" t="s">
        <v>495</v>
      </c>
      <c r="C31" s="120">
        <f>+SP!C239-SP!B239</f>
        <v>450</v>
      </c>
      <c r="D31" s="120"/>
      <c r="I31" s="115"/>
    </row>
    <row r="32" spans="1:9">
      <c r="B32" s="115" t="s">
        <v>496</v>
      </c>
      <c r="C32" s="543">
        <f>+SP!B74-SP!C74+SP!B79-SP!C79+SP!B84-SP!C84+SP!B89-SP!C89+SP!B93-SP!C93+SP!B97-SP!C97+SP!C172-SP!B172+SP!C176-SP!B176+SP!C180-SP!B180+SP!C188-SP!B188+SP!C201-SP!B201+SP!C205-SP!B205+SP!C211-SP!B211+SP!C217-SP!B217+SP!C231-SP!B231+SP!C227-SP!B227-CE!C31+CE!C31</f>
        <v>1415303</v>
      </c>
      <c r="D32" s="120"/>
      <c r="I32" s="115"/>
    </row>
    <row r="33" spans="1:9" s="729" customFormat="1">
      <c r="A33" s="729" t="s">
        <v>1868</v>
      </c>
      <c r="B33" s="116"/>
      <c r="C33" s="741">
        <f>SUM(C27:C32)</f>
        <v>-209503</v>
      </c>
      <c r="D33" s="120"/>
      <c r="I33" s="116"/>
    </row>
    <row r="34" spans="1:9">
      <c r="B34" s="340" t="s">
        <v>497</v>
      </c>
      <c r="C34" s="544">
        <f>C33+C24</f>
        <v>950469</v>
      </c>
      <c r="D34" s="119"/>
      <c r="I34" s="115"/>
    </row>
    <row r="35" spans="1:9">
      <c r="B35" s="121"/>
      <c r="C35" s="120"/>
      <c r="D35"/>
      <c r="I35" s="115"/>
    </row>
    <row r="36" spans="1:9">
      <c r="B36" s="115" t="s">
        <v>498</v>
      </c>
      <c r="C36" s="120"/>
      <c r="D36"/>
      <c r="I36" s="115"/>
    </row>
    <row r="37" spans="1:9">
      <c r="B37" s="115" t="s">
        <v>499</v>
      </c>
      <c r="C37" s="543">
        <f>+CE!C77</f>
        <v>-70438</v>
      </c>
      <c r="D37" s="730"/>
      <c r="E37" s="730"/>
      <c r="I37" s="115"/>
    </row>
    <row r="38" spans="1:9">
      <c r="B38" s="115" t="s">
        <v>500</v>
      </c>
      <c r="C38" s="543">
        <f>-CE!C113+SP!C225-SP!B225</f>
        <v>-151213</v>
      </c>
      <c r="D38" s="123"/>
      <c r="I38" s="115"/>
    </row>
    <row r="39" spans="1:9">
      <c r="B39" s="115" t="s">
        <v>501</v>
      </c>
      <c r="C39" s="120"/>
      <c r="D39"/>
      <c r="I39" s="115"/>
    </row>
    <row r="40" spans="1:9">
      <c r="B40" s="115" t="s">
        <v>502</v>
      </c>
      <c r="C40" s="120">
        <f>+IF(SP!C168-SP!B168+SP!C169-SP!B169&lt;CE!C35+CE!C34+CE!C24+CE!C23,-(-SP!C168-SP!C169+CE!C35+CE!C34+CE!C24+CE!C23+SP!B168+SP!B169),0)</f>
        <v>-8589</v>
      </c>
      <c r="D40"/>
      <c r="I40" s="115"/>
    </row>
    <row r="41" spans="1:9" s="729" customFormat="1">
      <c r="A41" s="729" t="s">
        <v>1865</v>
      </c>
      <c r="B41" s="116"/>
      <c r="C41" s="740">
        <f>SUM(C37:C40)</f>
        <v>-230240</v>
      </c>
      <c r="D41" s="730"/>
      <c r="I41" s="116"/>
    </row>
    <row r="42" spans="1:9">
      <c r="B42" s="342" t="s">
        <v>503</v>
      </c>
      <c r="C42" s="544">
        <f>C34+C41</f>
        <v>720229</v>
      </c>
      <c r="D42" s="123"/>
      <c r="I42" s="115"/>
    </row>
    <row r="43" spans="1:9">
      <c r="B43" s="124"/>
      <c r="C43" s="120"/>
      <c r="D43"/>
      <c r="I43" s="115"/>
    </row>
    <row r="44" spans="1:9" ht="18.75">
      <c r="B44" s="338" t="s">
        <v>504</v>
      </c>
      <c r="C44" s="339">
        <f>C42</f>
        <v>720229</v>
      </c>
      <c r="D44"/>
      <c r="I44" s="115"/>
    </row>
    <row r="45" spans="1:9">
      <c r="B45" s="124"/>
      <c r="C45" s="125"/>
      <c r="D45"/>
      <c r="I45" s="116"/>
    </row>
    <row r="46" spans="1:9">
      <c r="B46" s="124"/>
      <c r="C46" s="125"/>
      <c r="D46"/>
      <c r="I46" s="116"/>
    </row>
    <row r="47" spans="1:9" ht="15" customHeight="1">
      <c r="A47" s="787" t="s">
        <v>505</v>
      </c>
      <c r="B47" s="787"/>
      <c r="C47" s="120"/>
      <c r="D47"/>
      <c r="I47" s="115"/>
    </row>
    <row r="48" spans="1:9" ht="12.95" customHeight="1">
      <c r="A48" s="126"/>
      <c r="B48" s="126"/>
      <c r="C48" s="120"/>
      <c r="D48"/>
      <c r="I48" s="115"/>
    </row>
    <row r="49" spans="2:9" ht="12.95" customHeight="1">
      <c r="B49" s="118" t="s">
        <v>386</v>
      </c>
      <c r="C49" s="119">
        <f>-C50+C51</f>
        <v>-123871</v>
      </c>
      <c r="D49"/>
      <c r="I49" s="115"/>
    </row>
    <row r="50" spans="2:9" ht="12.95" customHeight="1">
      <c r="B50" s="115" t="s">
        <v>506</v>
      </c>
      <c r="C50" s="120">
        <f>-IF(SP!C26+CE!C29&gt;SP!B26,SP!B26-(SP!C26+CE!C29),0)</f>
        <v>123871</v>
      </c>
      <c r="D50"/>
      <c r="I50" s="115"/>
    </row>
    <row r="51" spans="2:9" ht="12.95" customHeight="1">
      <c r="B51" s="115" t="s">
        <v>507</v>
      </c>
      <c r="C51" s="120">
        <f>-IF(SP!C26+CE!C29&lt;SP!B26,-(SP!B26-(SP!C26+CE!C29)),0)</f>
        <v>0</v>
      </c>
      <c r="D51"/>
      <c r="I51" s="115"/>
    </row>
    <row r="52" spans="2:9" ht="12.95" customHeight="1">
      <c r="B52" s="115"/>
      <c r="C52" s="120"/>
      <c r="D52"/>
      <c r="I52" s="115"/>
    </row>
    <row r="53" spans="2:9" ht="12.95" customHeight="1">
      <c r="B53" s="118" t="s">
        <v>385</v>
      </c>
      <c r="C53" s="545">
        <f>-C54+C55</f>
        <v>0</v>
      </c>
      <c r="D53"/>
      <c r="I53" s="115"/>
    </row>
    <row r="54" spans="2:9" ht="12.95" customHeight="1">
      <c r="B54" s="115" t="s">
        <v>506</v>
      </c>
      <c r="C54" s="120">
        <f>-IF(SP!C19+CE!C28&gt;SP!B19,+SP!B19-(SP!C19+CE!C28),0)</f>
        <v>0</v>
      </c>
      <c r="D54" s="123"/>
      <c r="I54" s="115"/>
    </row>
    <row r="55" spans="2:9" ht="12.95" customHeight="1">
      <c r="B55" s="115" t="s">
        <v>507</v>
      </c>
      <c r="C55" s="120">
        <f>-IF(SP!C19+CE!C28&lt;SP!B19,-(SP!B19-(SP!C19+CE!C28)),0)</f>
        <v>0</v>
      </c>
      <c r="I55" s="115"/>
    </row>
    <row r="56" spans="2:9" ht="12.95" customHeight="1">
      <c r="B56" s="115"/>
      <c r="C56" s="120"/>
      <c r="I56" s="115"/>
    </row>
    <row r="57" spans="2:9" ht="12.95" customHeight="1">
      <c r="B57" s="118" t="s">
        <v>387</v>
      </c>
      <c r="C57" s="119">
        <f>-C58+C59</f>
        <v>-200000</v>
      </c>
      <c r="I57" s="115"/>
    </row>
    <row r="58" spans="2:9" ht="12.95" customHeight="1">
      <c r="B58" s="115" t="s">
        <v>506</v>
      </c>
      <c r="C58" s="120">
        <f>IF(SP!C57&gt;SP!B57,SP!C57-SP!B57,0)</f>
        <v>200000</v>
      </c>
      <c r="I58" s="115"/>
    </row>
    <row r="59" spans="2:9" ht="12.95" customHeight="1">
      <c r="B59" s="115" t="s">
        <v>507</v>
      </c>
      <c r="C59" s="120">
        <f>-IF(SP!C57&lt;SP!B57,SP!C57-SP!B57,0)</f>
        <v>0</v>
      </c>
      <c r="I59" s="115"/>
    </row>
    <row r="60" spans="2:9" ht="12.95" customHeight="1">
      <c r="B60" s="115"/>
      <c r="C60" s="120"/>
      <c r="I60" s="115"/>
    </row>
    <row r="61" spans="2:9" ht="12.95" customHeight="1">
      <c r="B61" s="118" t="s">
        <v>508</v>
      </c>
      <c r="C61" s="545">
        <f>-C62+C63</f>
        <v>-21373</v>
      </c>
      <c r="I61" s="115"/>
    </row>
    <row r="62" spans="2:9" ht="12.95" customHeight="1">
      <c r="B62" s="115" t="s">
        <v>506</v>
      </c>
      <c r="C62" s="543">
        <f>+IF((SP!B76-SP!C76+SP!B81-SP!C81+SP!B86-SP!C86+SP!B90-SP!C90+SP!B94-SP!C94+SP!B98-SP!C98+SP!B108-SP!C108+SP!C173-SP!B173+SP!C177-SP!B177+SP!C181-SP!B181+SP!C189-SP!B189+SP!C202-SP!B202+SP!C207-SP!B207+SP!C213-SP!B213+SP!C219-SP!B219+SP!C228-SP!B228+SP!C232-SP!B232)&lt;0,-(SP!B76-SP!C76+SP!B81-SP!C81+SP!B86-SP!C86+SP!B90-SP!C90+SP!B94-SP!C94+SP!B98-SP!C98+SP!B108-SP!C108+SP!C173-SP!B173+SP!C177-SP!B177-SP!C181-SP!B181+SP!C189-SP!B189+SP!C202-SP!B202+SP!C207-SP!B207+SP!C213-SP!B213+SP!C219-SP!B219+SP!C228-SP!B228+SP!C232-SP!B232)-CE!C106,0-CE!C106)</f>
        <v>21373</v>
      </c>
      <c r="I62" s="115"/>
    </row>
    <row r="63" spans="2:9" ht="12.95" customHeight="1">
      <c r="B63" s="115" t="s">
        <v>507</v>
      </c>
      <c r="C63" s="120">
        <f>+IF((SP!B76-SP!C76+SP!B81-SP!C81+SP!B86-SP!C86+SP!B90-SP!C90+SP!B94-SP!C94+SP!B98-SP!C98+SP!B108-SP!C108+SP!C173-SP!B173+SP!C177-SP!B177+SP!C181-SP!B181+SP!C189-SP!B189+SP!C202-SP!B202+SP!C207-SP!B207+SP!C213-SP!B213+SP!C219-SP!B219+SP!C228-SP!B228+SP!C232-SP!B232)&gt;0,SP!B76-SP!C76+SP!B81-SP!C81+SP!B86-SP!C86+SP!B90-SP!C90+SP!B94-SP!C94+SP!B98-SP!C98+SP!B108-SP!C108+SP!C173-SP!B173+SP!C177-SP!B177+SP!C181-SP!B181+SP!C189-SP!B189+SP!C202-SP!B202+SP!C207-SP!B207+SP!C213-SP!B213+SP!C219-SP!B219+SP!C228-SP!B228+SP!C232-SP!B232,0)</f>
        <v>0</v>
      </c>
      <c r="I63" s="115"/>
    </row>
    <row r="64" spans="2:9" ht="12.95" customHeight="1">
      <c r="B64" s="115"/>
      <c r="C64" s="120"/>
      <c r="I64" s="115"/>
    </row>
    <row r="65" spans="1:9" ht="18.75">
      <c r="B65" s="338" t="s">
        <v>509</v>
      </c>
      <c r="C65" s="338">
        <f>+C49+C53+C57+C61</f>
        <v>-345244</v>
      </c>
      <c r="I65" s="115"/>
    </row>
    <row r="66" spans="1:9" s="311" customFormat="1" ht="18.75">
      <c r="B66" s="338"/>
      <c r="C66" s="338"/>
      <c r="D66" s="77"/>
      <c r="I66" s="116"/>
    </row>
    <row r="67" spans="1:9">
      <c r="B67" s="124"/>
      <c r="C67" s="120"/>
      <c r="I67" s="115"/>
    </row>
    <row r="68" spans="1:9" ht="15" customHeight="1">
      <c r="A68" s="787" t="s">
        <v>510</v>
      </c>
      <c r="B68" s="787"/>
      <c r="C68" s="120"/>
      <c r="I68" s="115"/>
    </row>
    <row r="69" spans="1:9" ht="12.95" customHeight="1">
      <c r="A69" s="126"/>
      <c r="B69" s="126"/>
      <c r="C69" s="120"/>
      <c r="I69" s="115"/>
    </row>
    <row r="70" spans="1:9" ht="12.95" customHeight="1">
      <c r="A70" s="785" t="s">
        <v>511</v>
      </c>
      <c r="B70" s="785"/>
      <c r="C70" s="120"/>
      <c r="I70" s="115"/>
    </row>
    <row r="71" spans="1:9" ht="12.95" customHeight="1">
      <c r="A71" s="115"/>
      <c r="B71" s="115" t="s">
        <v>512</v>
      </c>
      <c r="C71" s="120">
        <f>+SP!C184-SP!B184</f>
        <v>349869</v>
      </c>
      <c r="I71" s="115"/>
    </row>
    <row r="72" spans="1:9" ht="12.95" customHeight="1">
      <c r="B72" s="115" t="s">
        <v>513</v>
      </c>
      <c r="C72" s="120">
        <f>+IF(SP!C185&gt;SP!B185,SP!C185-SP!B185,0)</f>
        <v>0</v>
      </c>
      <c r="I72" s="115"/>
    </row>
    <row r="73" spans="1:9" ht="12.95" customHeight="1">
      <c r="B73" s="115" t="s">
        <v>514</v>
      </c>
      <c r="C73" s="120">
        <f>+IF(SP!C185&lt;SP!B185,SP!C185-SP!B185,0)</f>
        <v>-428719</v>
      </c>
      <c r="I73" s="115"/>
    </row>
    <row r="74" spans="1:9" ht="12.95" customHeight="1">
      <c r="B74" s="115"/>
      <c r="C74" s="120"/>
      <c r="I74" s="115"/>
    </row>
    <row r="75" spans="1:9" ht="12.95" customHeight="1">
      <c r="A75" s="785" t="s">
        <v>515</v>
      </c>
      <c r="B75" s="785"/>
      <c r="C75" s="120"/>
      <c r="I75" s="115"/>
    </row>
    <row r="76" spans="1:9" ht="12.95" customHeight="1">
      <c r="B76" s="115" t="s">
        <v>516</v>
      </c>
      <c r="C76" s="120">
        <f>+IF(SP!B8-SP!C8+SP!C127-SP!B127&gt;0,SP!C127-SP!B127+SP!B8-SP!C8,0)</f>
        <v>0</v>
      </c>
      <c r="I76" s="115"/>
    </row>
    <row r="77" spans="1:9" ht="12.95" customHeight="1">
      <c r="B77" s="115" t="s">
        <v>517</v>
      </c>
      <c r="C77" s="120">
        <f>-IF(SP!B127-SP!C127+SP!C8-SP!B8&gt;0,SP!B127-SP!C127+SP!C8-SP!B8,0)</f>
        <v>0</v>
      </c>
      <c r="I77" s="115"/>
    </row>
    <row r="78" spans="1:9" ht="12.95" customHeight="1">
      <c r="B78" s="115" t="s">
        <v>518</v>
      </c>
      <c r="C78" s="120">
        <f>+SP!C161+SP!C160+SP!C157+SP!C156+SP!C132+SP!C131+SP!C130+SP!C129+SP!C128-SP!B128-SP!B129-SP!B130-SP!B131-SP!B132-SP!B156-SP!B157-SP!B159-SP!B160-SP!B161</f>
        <v>-123</v>
      </c>
      <c r="I78" s="115"/>
    </row>
    <row r="79" spans="1:9" s="311" customFormat="1" ht="12.95" customHeight="1">
      <c r="B79" s="116"/>
      <c r="C79" s="120"/>
      <c r="D79" s="77"/>
      <c r="I79" s="116"/>
    </row>
    <row r="80" spans="1:9" ht="18.75">
      <c r="B80" s="338" t="s">
        <v>519</v>
      </c>
      <c r="C80" s="338">
        <f>+SUM(C70:C78)</f>
        <v>-78973</v>
      </c>
      <c r="I80" s="115"/>
    </row>
    <row r="81" spans="1:9" s="311" customFormat="1" ht="18.75">
      <c r="B81" s="338"/>
      <c r="C81" s="338"/>
      <c r="D81" s="77"/>
      <c r="I81" s="116"/>
    </row>
    <row r="82" spans="1:9" ht="15" customHeight="1">
      <c r="A82" s="786" t="s">
        <v>1866</v>
      </c>
      <c r="B82" s="786"/>
      <c r="C82" s="119">
        <f>+C80+C65+C44</f>
        <v>296012</v>
      </c>
      <c r="E82" s="33"/>
      <c r="I82" s="115"/>
    </row>
    <row r="83" spans="1:9">
      <c r="B83" s="118" t="str">
        <f>+"Disponibilità liquide al 1 gennaio "&amp; SP!C2</f>
        <v>Disponibilità liquide al 1 gennaio 2018</v>
      </c>
      <c r="C83" s="119">
        <f>+SP!B113</f>
        <v>764190</v>
      </c>
      <c r="E83" s="33"/>
      <c r="I83" s="115"/>
    </row>
    <row r="84" spans="1:9">
      <c r="B84" s="118" t="str">
        <f>+"Disponibilità liquide al 31 dicembre "&amp; SP!C2</f>
        <v>Disponibilità liquide al 31 dicembre 2018</v>
      </c>
      <c r="C84" s="119">
        <f>+C83+C82</f>
        <v>1060202</v>
      </c>
      <c r="E84" s="33"/>
      <c r="I84" s="115"/>
    </row>
    <row r="87" spans="1:9" ht="26.25">
      <c r="B87" s="361" t="s">
        <v>520</v>
      </c>
      <c r="C87" s="349">
        <f>CE!C3</f>
        <v>2018</v>
      </c>
    </row>
    <row r="88" spans="1:9">
      <c r="B88" s="13"/>
      <c r="C88" s="352" t="s">
        <v>1098</v>
      </c>
    </row>
    <row r="89" spans="1:9" ht="25.5">
      <c r="B89" s="128" t="s">
        <v>521</v>
      </c>
      <c r="C89" s="358">
        <f>'Rendiconto Finanziario'!C16</f>
        <v>808954</v>
      </c>
    </row>
    <row r="90" spans="1:9">
      <c r="B90" s="13" t="s">
        <v>489</v>
      </c>
      <c r="C90" s="358">
        <f>'Rendiconto Finanziario'!C24</f>
        <v>1159972</v>
      </c>
    </row>
    <row r="91" spans="1:9">
      <c r="B91" s="13" t="s">
        <v>497</v>
      </c>
      <c r="C91" s="358">
        <f>'Rendiconto Finanziario'!C34</f>
        <v>950469</v>
      </c>
    </row>
    <row r="92" spans="1:9">
      <c r="B92" s="13" t="s">
        <v>503</v>
      </c>
      <c r="C92" s="358">
        <f>'Rendiconto Finanziario'!C42</f>
        <v>720229</v>
      </c>
    </row>
    <row r="93" spans="1:9">
      <c r="B93" s="130" t="s">
        <v>504</v>
      </c>
      <c r="C93" s="359">
        <f>C44</f>
        <v>720229</v>
      </c>
    </row>
    <row r="94" spans="1:9">
      <c r="B94" s="130" t="s">
        <v>1099</v>
      </c>
      <c r="C94" s="359">
        <f>'Rendiconto Finanziario'!C65</f>
        <v>-345244</v>
      </c>
    </row>
    <row r="95" spans="1:9">
      <c r="B95" s="130" t="s">
        <v>1100</v>
      </c>
      <c r="C95" s="359">
        <f>'Rendiconto Finanziario'!C80</f>
        <v>-78973</v>
      </c>
    </row>
    <row r="96" spans="1:9" ht="15.75" thickBot="1">
      <c r="B96" s="131" t="s">
        <v>522</v>
      </c>
      <c r="C96" s="360">
        <f>'Rendiconto Finanziario'!C84</f>
        <v>1060202</v>
      </c>
    </row>
    <row r="97" spans="3:4">
      <c r="C97"/>
      <c r="D97"/>
    </row>
  </sheetData>
  <mergeCells count="8">
    <mergeCell ref="A70:B70"/>
    <mergeCell ref="A75:B75"/>
    <mergeCell ref="A82:B82"/>
    <mergeCell ref="A9:B9"/>
    <mergeCell ref="A18:B18"/>
    <mergeCell ref="A26:B26"/>
    <mergeCell ref="A47:B47"/>
    <mergeCell ref="A68:B68"/>
  </mergeCells>
  <pageMargins left="0.70833333333333304" right="0.70833333333333304" top="0.74791666666666701" bottom="0.74861111111111101" header="0.51180555555555496" footer="0.31527777777777799"/>
  <pageSetup paperSize="9" firstPageNumber="0" orientation="portrait" r:id="rId1"/>
  <headerFooter>
    <oddFooter>&amp;C&amp;8Analisi di Bilancio Vela Informatica- Rivoli (To) - +39-(011) 19820711</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dimension ref="A1:H75"/>
  <sheetViews>
    <sheetView showGridLines="0" zoomScaleNormal="100" workbookViewId="0"/>
  </sheetViews>
  <sheetFormatPr defaultRowHeight="15"/>
  <cols>
    <col min="1" max="1" width="63.7109375"/>
    <col min="2" max="2" width="13.28515625" customWidth="1"/>
    <col min="3" max="3" width="12.140625"/>
    <col min="4" max="4" width="9" bestFit="1" customWidth="1"/>
    <col min="5" max="1025" width="8.7109375"/>
  </cols>
  <sheetData>
    <row r="1" spans="1:4" s="33" customFormat="1" ht="26.25">
      <c r="A1" s="11" t="str">
        <f>SP!A1</f>
        <v xml:space="preserve">oml </v>
      </c>
    </row>
    <row r="2" spans="1:4">
      <c r="C2" s="57"/>
    </row>
    <row r="3" spans="1:4" ht="26.25">
      <c r="A3" s="361" t="s">
        <v>523</v>
      </c>
      <c r="B3" s="363"/>
      <c r="C3" s="132"/>
    </row>
    <row r="4" spans="1:4">
      <c r="A4" s="362" t="s">
        <v>524</v>
      </c>
      <c r="B4" s="350">
        <f>CE!C3</f>
        <v>2018</v>
      </c>
    </row>
    <row r="5" spans="1:4">
      <c r="A5" s="68"/>
      <c r="B5" s="352" t="s">
        <v>1098</v>
      </c>
    </row>
    <row r="6" spans="1:4">
      <c r="A6" s="26" t="s">
        <v>525</v>
      </c>
      <c r="B6" s="353">
        <f>'Indici reddittività'!D70</f>
        <v>808954</v>
      </c>
      <c r="D6" s="306"/>
    </row>
    <row r="7" spans="1:4">
      <c r="A7" s="542" t="s">
        <v>1702</v>
      </c>
      <c r="B7" s="353">
        <f>-(CE!C110+0.275*CE!C73)</f>
        <v>-196899.02499999999</v>
      </c>
      <c r="C7" s="306" t="s">
        <v>872</v>
      </c>
      <c r="D7" s="33" t="s">
        <v>198</v>
      </c>
    </row>
    <row r="8" spans="1:4">
      <c r="A8" s="133" t="s">
        <v>526</v>
      </c>
      <c r="B8" s="353">
        <f>B6+B7</f>
        <v>612054.97499999998</v>
      </c>
    </row>
    <row r="9" spans="1:4">
      <c r="A9" s="134" t="s">
        <v>527</v>
      </c>
      <c r="B9" s="354">
        <f>CE!C23+CE!C32+CE!C34+CE!C35</f>
        <v>378952</v>
      </c>
    </row>
    <row r="10" spans="1:4">
      <c r="A10" s="29" t="s">
        <v>528</v>
      </c>
      <c r="B10" s="355">
        <f>SUM(B8:B9)</f>
        <v>991006.97499999998</v>
      </c>
    </row>
    <row r="11" spans="1:4">
      <c r="A11" s="26" t="s">
        <v>529</v>
      </c>
      <c r="B11" s="353">
        <f>SP!B72-SP!C72</f>
        <v>315049</v>
      </c>
    </row>
    <row r="12" spans="1:4">
      <c r="A12" s="26" t="s">
        <v>530</v>
      </c>
      <c r="B12" s="353">
        <f>SP!B67-SP!C67</f>
        <v>37511</v>
      </c>
    </row>
    <row r="13" spans="1:4">
      <c r="A13" s="26" t="s">
        <v>531</v>
      </c>
      <c r="B13" s="353">
        <f>-(SP!B198-SP!C198)-(SP!B194-SP!C194)</f>
        <v>-1963262</v>
      </c>
    </row>
    <row r="14" spans="1:4">
      <c r="A14" s="26" t="s">
        <v>532</v>
      </c>
      <c r="B14" s="353">
        <f>SP!B91-SP!C91+SP!B95-SP!C95+SP!B99-SP!C99+SP!B119-SP!C119</f>
        <v>-257746</v>
      </c>
      <c r="C14" s="57"/>
    </row>
    <row r="15" spans="1:4">
      <c r="A15" s="26" t="s">
        <v>533</v>
      </c>
      <c r="B15" s="353">
        <f>SP!C225-SP!B225+SP!C229-SP!B229+SP!C233-SP!B233+SP!C239-SP!B239</f>
        <v>35026</v>
      </c>
    </row>
    <row r="16" spans="1:4">
      <c r="A16" s="26" t="s">
        <v>534</v>
      </c>
      <c r="B16" s="353">
        <f>'Rendiconto Finanziario'!C40</f>
        <v>-8589</v>
      </c>
      <c r="C16" s="305"/>
    </row>
    <row r="17" spans="1:4">
      <c r="A17" s="135" t="s">
        <v>535</v>
      </c>
      <c r="B17" s="356">
        <f>SUM(B11:B16)</f>
        <v>-1842011</v>
      </c>
    </row>
    <row r="18" spans="1:4">
      <c r="A18" s="26"/>
      <c r="B18" s="353"/>
    </row>
    <row r="19" spans="1:4">
      <c r="A19" s="104" t="s">
        <v>536</v>
      </c>
      <c r="B19" s="357">
        <f>B10+B17</f>
        <v>-851004.02500000002</v>
      </c>
    </row>
    <row r="20" spans="1:4">
      <c r="A20" s="26"/>
      <c r="B20" s="353"/>
    </row>
    <row r="21" spans="1:4">
      <c r="A21" s="135" t="s">
        <v>537</v>
      </c>
      <c r="B21" s="356">
        <f>'Rendiconto Finanziario'!C50+'Rendiconto Finanziario'!C54</f>
        <v>123871</v>
      </c>
    </row>
    <row r="22" spans="1:4">
      <c r="A22" s="136"/>
      <c r="B22" s="356"/>
    </row>
    <row r="23" spans="1:4">
      <c r="A23" s="29" t="s">
        <v>538</v>
      </c>
      <c r="B23" s="355">
        <f>B19-B21</f>
        <v>-974875.02500000002</v>
      </c>
      <c r="D23" s="306"/>
    </row>
    <row r="24" spans="1:4">
      <c r="A24" s="26" t="s">
        <v>539</v>
      </c>
      <c r="B24" s="353">
        <f>'Analisi Cont_Economico'!D114</f>
        <v>0</v>
      </c>
    </row>
    <row r="25" spans="1:4">
      <c r="A25" s="26" t="s">
        <v>540</v>
      </c>
      <c r="B25" s="353">
        <f>'Analisi Cont_Economico'!D111</f>
        <v>-70438</v>
      </c>
    </row>
    <row r="26" spans="1:4" s="515" customFormat="1">
      <c r="A26" s="542" t="s">
        <v>1703</v>
      </c>
      <c r="B26" s="353">
        <f>0.275*CE!C73</f>
        <v>19968.025000000001</v>
      </c>
    </row>
    <row r="27" spans="1:4" ht="15.75" thickBot="1">
      <c r="A27" s="29" t="s">
        <v>541</v>
      </c>
      <c r="B27" s="355">
        <f>B23+B24+B25+B26</f>
        <v>-1025345</v>
      </c>
    </row>
    <row r="28" spans="1:4">
      <c r="A28" s="547" t="s">
        <v>1704</v>
      </c>
      <c r="B28" s="548">
        <f>'Rendiconto Finanziario'!C71</f>
        <v>349869</v>
      </c>
    </row>
    <row r="29" spans="1:4" s="517" customFormat="1">
      <c r="A29" s="549" t="s">
        <v>1705</v>
      </c>
      <c r="B29" s="548">
        <f>+SP!C185-SP!B185</f>
        <v>-428719</v>
      </c>
    </row>
    <row r="30" spans="1:4" s="517" customFormat="1">
      <c r="A30" s="547" t="s">
        <v>1706</v>
      </c>
      <c r="B30" s="548">
        <f>'Rendiconto Finanziario'!C76-'Rendiconto Finanziario'!C77</f>
        <v>0</v>
      </c>
    </row>
    <row r="31" spans="1:4" s="517" customFormat="1">
      <c r="A31" s="547" t="s">
        <v>1707</v>
      </c>
      <c r="B31" s="548">
        <f>'Rendiconto Finanziario'!C78</f>
        <v>-123</v>
      </c>
    </row>
    <row r="32" spans="1:4" s="517" customFormat="1">
      <c r="A32" s="547" t="s">
        <v>1708</v>
      </c>
      <c r="B32" s="550">
        <f>'Rendiconto Finanziario'!C57</f>
        <v>-200000</v>
      </c>
    </row>
    <row r="33" spans="1:8" s="517" customFormat="1" ht="15.75" thickBot="1">
      <c r="A33" s="551" t="s">
        <v>1709</v>
      </c>
      <c r="B33" s="552">
        <f>B27+B28+B29+B30+B31+B32</f>
        <v>-1304318</v>
      </c>
    </row>
    <row r="35" spans="1:8" s="517" customFormat="1">
      <c r="A35" s="566"/>
      <c r="B35" s="566"/>
      <c r="C35" s="566"/>
      <c r="D35" s="566"/>
      <c r="E35" s="566"/>
      <c r="F35" s="566"/>
      <c r="G35" s="566"/>
      <c r="H35" s="566"/>
    </row>
    <row r="36" spans="1:8" ht="150" customHeight="1">
      <c r="A36" s="789" t="s">
        <v>1711</v>
      </c>
      <c r="B36" s="789"/>
      <c r="C36" s="789"/>
      <c r="D36" s="789"/>
    </row>
    <row r="37" spans="1:8" s="517" customFormat="1" ht="22.5" customHeight="1">
      <c r="A37" s="789" t="str">
        <f>IF(B10&gt;0,CONCATENATE("Nell'ultimo bilancio il flusso di cassa operativo lordo è risultato positivo per Euro ",TEXT(B10,"0,00")),CONCATENATE("Nell'ultimo bilancio il flusso di cassa operativo lordo è risultato negativo per Euro ",TEXT(B10,0)))</f>
        <v>Nell'ultimo bilancio il flusso di cassa operativo lordo è risultato positivo per Euro 991006,98</v>
      </c>
      <c r="B37" s="789"/>
      <c r="C37" s="789"/>
      <c r="D37" s="789"/>
    </row>
    <row r="38" spans="1:8" s="517" customFormat="1" ht="46.5" customHeight="1">
      <c r="A38" s="789" t="s">
        <v>1712</v>
      </c>
      <c r="B38" s="789"/>
      <c r="C38" s="789"/>
      <c r="D38" s="789"/>
    </row>
    <row r="39" spans="1:8" s="517" customFormat="1" ht="58.5" customHeight="1">
      <c r="A39" s="789" t="str">
        <f>IF(B19&gt;0,CONCATENATE("Il flusso di cassa della gestione corrente è risultato positivo per Euro ",TEXT(B19,"0,00"),", ovvero le entrate monetarie hanno superano le uscite. Si potrà così impiegare risorse nell'area degli investimenti in immobilizzazioni per un eventuale sviluppo aziendale. "),CONCATENATE("Il flusso di cassa della gestione corrente è risultato negativo per Euro ",TEXT(B19,0),", ovvero le uscite monetarie hanno superano le entrate, per cui non si potrà impiegare risorse nell'area degli investimenti in immobilizzazioni per un eventuale sviluppo aziendale."))</f>
        <v>Il flusso di cassa della gestione corrente è risultato negativo per Euro -851004, ovvero le uscite monetarie hanno superano le entrate, per cui non si potrà impiegare risorse nell'area degli investimenti in immobilizzazioni per un eventuale sviluppo aziendale.</v>
      </c>
      <c r="B39" s="789"/>
      <c r="C39" s="789"/>
      <c r="D39" s="789"/>
    </row>
    <row r="40" spans="1:8" s="517" customFormat="1" ht="119.25" customHeight="1">
      <c r="A40" s="789" t="s">
        <v>1713</v>
      </c>
      <c r="B40" s="789"/>
      <c r="C40" s="789"/>
      <c r="D40" s="789"/>
    </row>
    <row r="41" spans="1:8" s="517" customFormat="1" ht="30" customHeight="1">
      <c r="A41" s="789" t="str">
        <f>IF(B23&gt;0,CONCATENATE("Il flusso di cassa operativo è positivo , attestandosi ad € ",TEXT(B23,0)),CONCATENATE("Il flusso di cassa operativo è negativo, attestandosi ad € ",TEXT(B23,0)))</f>
        <v>Il flusso di cassa operativo è negativo, attestandosi ad € -974875</v>
      </c>
      <c r="B41" s="789"/>
      <c r="C41" s="789"/>
      <c r="D41" s="789"/>
    </row>
    <row r="42" spans="1:8" s="517" customFormat="1" ht="61.5" customHeight="1">
      <c r="A42" s="789" t="s">
        <v>1714</v>
      </c>
      <c r="B42" s="789"/>
      <c r="C42" s="789"/>
      <c r="D42" s="789"/>
    </row>
    <row r="43" spans="1:8" s="517" customFormat="1" ht="15.75" customHeight="1">
      <c r="A43" s="789" t="str">
        <f>CONCATENATE("Nell'esercizio il flusso di cassa a servizio del debito è stato pari a € ",TEXT(B27,0))</f>
        <v>Nell'esercizio il flusso di cassa a servizio del debito è stato pari a € -1025345</v>
      </c>
      <c r="B43" s="789"/>
      <c r="C43" s="789"/>
      <c r="D43" s="789"/>
    </row>
    <row r="44" spans="1:8" s="517" customFormat="1" ht="15.75" customHeight="1">
      <c r="A44" s="789" t="str">
        <f>IF(B33&gt;0,"Esso risulta quindi idoneo a rimborsare le risorse ottenute dai finanziatori.","Esso risulta pertanto insufficiente a rimborsare le risorse ottenute dai finanziatori.")</f>
        <v>Esso risulta pertanto insufficiente a rimborsare le risorse ottenute dai finanziatori.</v>
      </c>
      <c r="B44" s="789"/>
      <c r="C44" s="789"/>
      <c r="D44" s="789"/>
    </row>
    <row r="46" spans="1:8" ht="26.25">
      <c r="A46" s="361" t="s">
        <v>1710</v>
      </c>
      <c r="B46" s="559"/>
      <c r="C46" s="554"/>
    </row>
    <row r="47" spans="1:8">
      <c r="A47" s="555"/>
      <c r="B47" s="560">
        <f>SP!C2</f>
        <v>2018</v>
      </c>
    </row>
    <row r="48" spans="1:8">
      <c r="A48" s="556"/>
      <c r="B48" s="561" t="s">
        <v>1098</v>
      </c>
    </row>
    <row r="49" spans="1:2">
      <c r="A49" s="557" t="s">
        <v>528</v>
      </c>
      <c r="B49" s="562">
        <f>B10</f>
        <v>991006.97499999998</v>
      </c>
    </row>
    <row r="50" spans="1:2">
      <c r="A50" s="557" t="s">
        <v>535</v>
      </c>
      <c r="B50" s="562">
        <f>B17</f>
        <v>-1842011</v>
      </c>
    </row>
    <row r="51" spans="1:2">
      <c r="A51" s="557" t="s">
        <v>536</v>
      </c>
      <c r="B51" s="562">
        <f>SUM(B49:B50)</f>
        <v>-851004.02500000002</v>
      </c>
    </row>
    <row r="52" spans="1:2">
      <c r="A52" s="553" t="s">
        <v>538</v>
      </c>
      <c r="B52" s="563">
        <f>B23</f>
        <v>-974875.02500000002</v>
      </c>
    </row>
    <row r="53" spans="1:2">
      <c r="A53" s="557" t="s">
        <v>541</v>
      </c>
      <c r="B53" s="562">
        <f>B27</f>
        <v>-1025345</v>
      </c>
    </row>
    <row r="54" spans="1:2">
      <c r="A54" s="558" t="s">
        <v>1709</v>
      </c>
      <c r="B54" s="564">
        <f>B33</f>
        <v>-1304318</v>
      </c>
    </row>
    <row r="75" spans="1:4" s="517" customFormat="1" ht="32.25" customHeight="1">
      <c r="A75" s="565"/>
      <c r="B75" s="565"/>
      <c r="C75" s="565"/>
      <c r="D75" s="565"/>
    </row>
  </sheetData>
  <mergeCells count="9">
    <mergeCell ref="A44:D44"/>
    <mergeCell ref="A36:D36"/>
    <mergeCell ref="A38:D38"/>
    <mergeCell ref="A37:D37"/>
    <mergeCell ref="A39:D39"/>
    <mergeCell ref="A40:D40"/>
    <mergeCell ref="A41:D41"/>
    <mergeCell ref="A42:D42"/>
    <mergeCell ref="A43:D43"/>
  </mergeCells>
  <conditionalFormatting sqref="B48">
    <cfRule type="expression" dxfId="101" priority="5" stopIfTrue="1">
      <formula>IF(B47="",TRUE,FALSE)</formula>
    </cfRule>
  </conditionalFormatting>
  <conditionalFormatting sqref="B49:B54">
    <cfRule type="cellIs" dxfId="100" priority="2" stopIfTrue="1" operator="lessThan">
      <formula>0</formula>
    </cfRule>
  </conditionalFormatting>
  <pageMargins left="0.23611111111111099" right="0.23611111111111099" top="0.74791666666666701" bottom="0.70694444444444404" header="0.51180555555555496" footer="0.31527777777777799"/>
  <pageSetup paperSize="9" firstPageNumber="0" orientation="portrait" r:id="rId1"/>
  <headerFooter>
    <oddFooter>&amp;C&amp;8Analisi di Bilancio Vela Informatica- Rivoli (To) - +39-(011) 19820711</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13" stopIfTrue="1" id="{F06831E6-F522-4631-92BD-5AC6C9078BA2}">
            <xm:f>IF('Rendiconto Finanziario'!C$88="",TRUE,FALSE)</xm:f>
            <x14:dxf>
              <font>
                <color indexed="9"/>
              </font>
              <fill>
                <patternFill>
                  <bgColor indexed="9"/>
                </patternFill>
              </fill>
              <border>
                <left/>
                <right/>
                <top/>
                <bottom/>
              </border>
            </x14:dxf>
          </x14:cfRule>
          <xm:sqref>B28 B30:B33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8"/>
  <dimension ref="A1:E47"/>
  <sheetViews>
    <sheetView showGridLines="0" zoomScaleNormal="100" workbookViewId="0"/>
  </sheetViews>
  <sheetFormatPr defaultRowHeight="15"/>
  <cols>
    <col min="1" max="1" width="49.7109375"/>
    <col min="2" max="2" width="12.5703125"/>
    <col min="3" max="3" width="11.5703125"/>
    <col min="4" max="4" width="8.7109375"/>
    <col min="5" max="5" width="9.7109375" bestFit="1" customWidth="1"/>
    <col min="6" max="1025" width="8.7109375"/>
  </cols>
  <sheetData>
    <row r="1" spans="1:5" ht="26.25">
      <c r="A1" s="11" t="str">
        <f>SP!A1</f>
        <v xml:space="preserve">oml </v>
      </c>
    </row>
    <row r="2" spans="1:5" ht="26.25">
      <c r="A2" s="14" t="s">
        <v>542</v>
      </c>
      <c r="B2" s="137"/>
      <c r="C2" s="138"/>
    </row>
    <row r="3" spans="1:5">
      <c r="A3" s="43" t="s">
        <v>342</v>
      </c>
      <c r="B3" s="139">
        <f>SP!B2</f>
        <v>2017</v>
      </c>
      <c r="C3" s="139">
        <f>SP!C2</f>
        <v>2018</v>
      </c>
    </row>
    <row r="4" spans="1:5">
      <c r="A4" s="83"/>
      <c r="B4" s="17" t="s">
        <v>1098</v>
      </c>
      <c r="C4" s="17" t="s">
        <v>1098</v>
      </c>
    </row>
    <row r="5" spans="1:5">
      <c r="A5" s="18" t="s">
        <v>543</v>
      </c>
      <c r="B5" s="260">
        <f>SP!B113</f>
        <v>764190</v>
      </c>
      <c r="C5" s="255">
        <f>SP!C113</f>
        <v>1060202</v>
      </c>
    </row>
    <row r="6" spans="1:5">
      <c r="A6" s="26" t="s">
        <v>544</v>
      </c>
      <c r="B6" s="261">
        <v>0</v>
      </c>
      <c r="C6" s="256">
        <v>0</v>
      </c>
    </row>
    <row r="7" spans="1:5">
      <c r="A7" s="26" t="s">
        <v>545</v>
      </c>
      <c r="B7" s="261">
        <f>'Analisi Stato_Patrimoniale'!B20</f>
        <v>123</v>
      </c>
      <c r="C7" s="256">
        <f>'Analisi Stato_Patrimoniale'!C20</f>
        <v>7.5371877490182662E-6</v>
      </c>
    </row>
    <row r="8" spans="1:5">
      <c r="A8" s="26" t="s">
        <v>546</v>
      </c>
      <c r="B8" s="261">
        <f>SP!B75</f>
        <v>0</v>
      </c>
      <c r="C8" s="256">
        <f>SP!C75</f>
        <v>0</v>
      </c>
    </row>
    <row r="9" spans="1:5">
      <c r="A9" s="26" t="s">
        <v>547</v>
      </c>
      <c r="B9" s="261">
        <f>SP!B80+SP!B85</f>
        <v>0</v>
      </c>
      <c r="C9" s="256">
        <f>SP!C80+SP!C85</f>
        <v>0</v>
      </c>
    </row>
    <row r="10" spans="1:5">
      <c r="A10" s="18" t="s">
        <v>548</v>
      </c>
      <c r="B10" s="260">
        <f>SUM(B6:B9)</f>
        <v>123</v>
      </c>
      <c r="C10" s="255">
        <f>SUM(C6:C9)</f>
        <v>7.5371877490182662E-6</v>
      </c>
    </row>
    <row r="11" spans="1:5">
      <c r="A11" s="26" t="s">
        <v>549</v>
      </c>
      <c r="B11" s="261">
        <f>-SP!B184</f>
        <v>-1139741</v>
      </c>
      <c r="C11" s="256">
        <f>-SP!C184</f>
        <v>-1489610</v>
      </c>
    </row>
    <row r="12" spans="1:5">
      <c r="A12" s="26" t="s">
        <v>550</v>
      </c>
      <c r="B12" s="261">
        <f>-(SP!B172+SP!B176)</f>
        <v>0</v>
      </c>
      <c r="C12" s="256">
        <f>-(SP!C172+SP!C176)</f>
        <v>0</v>
      </c>
    </row>
    <row r="13" spans="1:5">
      <c r="A13" s="26" t="s">
        <v>551</v>
      </c>
      <c r="B13" s="261">
        <f>-SP!B201</f>
        <v>0</v>
      </c>
      <c r="C13" s="256">
        <f>-SP!C201</f>
        <v>0</v>
      </c>
      <c r="E13" s="57"/>
    </row>
    <row r="14" spans="1:5">
      <c r="A14" s="26" t="s">
        <v>552</v>
      </c>
      <c r="B14" s="256">
        <f>-SP!B188-SP!B231</f>
        <v>-464026</v>
      </c>
      <c r="C14" s="256">
        <f>-SP!C188-SP!C231</f>
        <v>-423361</v>
      </c>
    </row>
    <row r="15" spans="1:5">
      <c r="A15" s="26" t="s">
        <v>553</v>
      </c>
      <c r="B15" s="261">
        <f>-SP!B205</f>
        <v>0</v>
      </c>
      <c r="C15" s="256">
        <f>-SP!C205</f>
        <v>0</v>
      </c>
    </row>
    <row r="16" spans="1:5">
      <c r="A16" s="26" t="s">
        <v>554</v>
      </c>
      <c r="B16" s="261">
        <f>-SP!B211</f>
        <v>0</v>
      </c>
      <c r="C16" s="256">
        <f>-SP!C211</f>
        <v>0</v>
      </c>
    </row>
    <row r="17" spans="1:3">
      <c r="A17" s="18" t="s">
        <v>555</v>
      </c>
      <c r="B17" s="260">
        <f>SUM(B11:B16)</f>
        <v>-1603767</v>
      </c>
      <c r="C17" s="255">
        <f>SUM(C11:C16)</f>
        <v>-1912971</v>
      </c>
    </row>
    <row r="18" spans="1:3">
      <c r="A18" s="21" t="s">
        <v>556</v>
      </c>
      <c r="B18" s="262">
        <f>B17+B5+B10</f>
        <v>-839454</v>
      </c>
      <c r="C18" s="257">
        <f>C17+C5+C10</f>
        <v>-852768.99999246281</v>
      </c>
    </row>
    <row r="19" spans="1:3">
      <c r="A19" s="26" t="s">
        <v>557</v>
      </c>
      <c r="B19" s="261">
        <f>-SP!B185</f>
        <v>-1538474</v>
      </c>
      <c r="C19" s="256">
        <f>-SP!C185</f>
        <v>-1109755</v>
      </c>
    </row>
    <row r="20" spans="1:3">
      <c r="A20" s="26" t="s">
        <v>558</v>
      </c>
      <c r="B20" s="261">
        <f>-(SP!B173+SP!B177)</f>
        <v>0</v>
      </c>
      <c r="C20" s="256">
        <f>-(SP!C173+SP!C177)</f>
        <v>0</v>
      </c>
    </row>
    <row r="21" spans="1:3">
      <c r="A21" s="26" t="s">
        <v>559</v>
      </c>
      <c r="B21" s="261">
        <f>-SP!B202</f>
        <v>0</v>
      </c>
      <c r="C21" s="256">
        <f>-SP!C202</f>
        <v>0</v>
      </c>
    </row>
    <row r="22" spans="1:3">
      <c r="A22" s="26" t="s">
        <v>560</v>
      </c>
      <c r="B22" s="261">
        <f>-SP!B189</f>
        <v>0</v>
      </c>
      <c r="C22" s="256">
        <f>-SP!C189</f>
        <v>0</v>
      </c>
    </row>
    <row r="23" spans="1:3">
      <c r="A23" s="26" t="s">
        <v>553</v>
      </c>
      <c r="B23" s="261">
        <f>-SP!B207</f>
        <v>0</v>
      </c>
      <c r="C23" s="256">
        <f>-SP!C207</f>
        <v>0</v>
      </c>
    </row>
    <row r="24" spans="1:3">
      <c r="A24" s="26" t="s">
        <v>554</v>
      </c>
      <c r="B24" s="261">
        <f>-SP!B213</f>
        <v>0</v>
      </c>
      <c r="C24" s="256">
        <f>-SP!C213</f>
        <v>0</v>
      </c>
    </row>
    <row r="25" spans="1:3">
      <c r="A25" s="26" t="s">
        <v>561</v>
      </c>
      <c r="B25" s="263">
        <v>0</v>
      </c>
      <c r="C25" s="258">
        <v>0</v>
      </c>
    </row>
    <row r="26" spans="1:3">
      <c r="A26" s="26" t="s">
        <v>562</v>
      </c>
      <c r="B26" s="263">
        <v>0</v>
      </c>
      <c r="C26" s="258">
        <v>0</v>
      </c>
    </row>
    <row r="27" spans="1:3">
      <c r="A27" s="21" t="s">
        <v>563</v>
      </c>
      <c r="B27" s="262">
        <f>SUM(B19:B26)</f>
        <v>-1538474</v>
      </c>
      <c r="C27" s="257">
        <f>SUM(C19:C26)</f>
        <v>-1109755</v>
      </c>
    </row>
    <row r="28" spans="1:3">
      <c r="A28" s="29" t="s">
        <v>564</v>
      </c>
      <c r="B28" s="264">
        <f>B18+B27</f>
        <v>-2377928</v>
      </c>
      <c r="C28" s="259">
        <f>C18+C27</f>
        <v>-1962523.9999924628</v>
      </c>
    </row>
    <row r="29" spans="1:3">
      <c r="A29" s="13"/>
      <c r="B29" s="129"/>
      <c r="C29" s="129"/>
    </row>
    <row r="30" spans="1:3" ht="15" customHeight="1">
      <c r="A30" s="790" t="s">
        <v>565</v>
      </c>
      <c r="B30" s="790"/>
      <c r="C30" s="790"/>
    </row>
    <row r="31" spans="1:3">
      <c r="A31" s="791"/>
      <c r="B31" s="791"/>
      <c r="C31" s="791"/>
    </row>
    <row r="32" spans="1:3">
      <c r="A32" s="791"/>
      <c r="B32" s="791"/>
      <c r="C32" s="791"/>
    </row>
    <row r="33" spans="1:3">
      <c r="A33" s="791"/>
      <c r="B33" s="791"/>
      <c r="C33" s="791"/>
    </row>
    <row r="34" spans="1:3">
      <c r="A34" s="791"/>
      <c r="B34" s="791"/>
      <c r="C34" s="791"/>
    </row>
    <row r="35" spans="1:3">
      <c r="A35" s="791"/>
      <c r="B35" s="791"/>
      <c r="C35" s="791"/>
    </row>
    <row r="36" spans="1:3">
      <c r="A36" s="791"/>
      <c r="B36" s="791"/>
      <c r="C36" s="791"/>
    </row>
    <row r="37" spans="1:3">
      <c r="B37" s="792" t="str">
        <f>IF(C28&lt;=1,"L'azienda è esposta nei confronti di  finanziatori terzi. Una PFN negativa indica un indebitamento di natura finanziaria per l'ammontare indicato in tabella. I debiti finanziari sono stati considerati indipendentemente dalla scadenza temporale.","Le disponibilità liquide e i crediti finanziari a breve termine sono maggiori delle passività finanziarie a breve, medio e lungo termine e pertanto l'impresa ha una disponibilità finanziaria positiva.")</f>
        <v>L'azienda è esposta nei confronti di  finanziatori terzi. Una PFN negativa indica un indebitamento di natura finanziaria per l'ammontare indicato in tabella. I debiti finanziari sono stati considerati indipendentemente dalla scadenza temporale.</v>
      </c>
      <c r="C37" s="792"/>
    </row>
    <row r="38" spans="1:3">
      <c r="B38" s="792"/>
      <c r="C38" s="792"/>
    </row>
    <row r="39" spans="1:3">
      <c r="B39" s="792"/>
      <c r="C39" s="792"/>
    </row>
    <row r="40" spans="1:3">
      <c r="B40" s="792"/>
      <c r="C40" s="792"/>
    </row>
    <row r="41" spans="1:3">
      <c r="B41" s="792"/>
      <c r="C41" s="792"/>
    </row>
    <row r="42" spans="1:3">
      <c r="B42" s="792"/>
      <c r="C42" s="792"/>
    </row>
    <row r="43" spans="1:3">
      <c r="B43" s="792"/>
      <c r="C43" s="792"/>
    </row>
    <row r="44" spans="1:3">
      <c r="B44" s="792"/>
      <c r="C44" s="792"/>
    </row>
    <row r="45" spans="1:3">
      <c r="B45" s="792"/>
      <c r="C45" s="792"/>
    </row>
    <row r="46" spans="1:3">
      <c r="B46" s="792"/>
      <c r="C46" s="792"/>
    </row>
    <row r="47" spans="1:3">
      <c r="B47" s="792"/>
      <c r="C47" s="792"/>
    </row>
  </sheetData>
  <mergeCells count="2">
    <mergeCell ref="A30:C36"/>
    <mergeCell ref="B37:C47"/>
  </mergeCells>
  <pageMargins left="0.70833333333333304" right="0.70833333333333304" top="0.74791666666666701" bottom="0.74861111111111101" header="0.51180555555555496" footer="0.31527777777777799"/>
  <pageSetup paperSize="9" firstPageNumber="0" orientation="portrait" r:id="rId1"/>
  <headerFooter>
    <oddFooter>&amp;C&amp;8Analisi di Bilancio Vela Informatica- Rivoli (To) - +39-(011) 19820711</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51"/>
  <sheetViews>
    <sheetView showGridLines="0" workbookViewId="0"/>
  </sheetViews>
  <sheetFormatPr defaultRowHeight="15"/>
  <cols>
    <col min="1" max="1" width="58.5703125" customWidth="1"/>
    <col min="2" max="2" width="10.140625" customWidth="1"/>
    <col min="3" max="3" width="9.28515625" customWidth="1"/>
    <col min="5" max="5" width="46.28515625" style="391" bestFit="1" customWidth="1"/>
    <col min="6" max="6" width="9.140625" style="391"/>
    <col min="7" max="7" width="4.5703125" style="391" bestFit="1" customWidth="1"/>
    <col min="8" max="8" width="8.140625" style="391" bestFit="1" customWidth="1"/>
    <col min="9" max="9" width="6" style="391" bestFit="1" customWidth="1"/>
    <col min="10" max="10" width="5.140625" style="391" bestFit="1" customWidth="1"/>
    <col min="11" max="11" width="5" style="391" bestFit="1" customWidth="1"/>
    <col min="12" max="18" width="9.140625" style="391"/>
  </cols>
  <sheetData>
    <row r="1" spans="1:18" ht="36">
      <c r="A1" s="251" t="s">
        <v>1783</v>
      </c>
      <c r="B1" s="402"/>
      <c r="C1" s="11"/>
    </row>
    <row r="2" spans="1:18" s="675" customFormat="1" ht="7.5" customHeight="1">
      <c r="B2" s="402"/>
      <c r="C2" s="402"/>
      <c r="E2" s="391"/>
      <c r="F2" s="699"/>
      <c r="G2" s="425"/>
      <c r="H2" s="421"/>
      <c r="I2" s="391"/>
      <c r="J2" s="391"/>
      <c r="K2" s="391"/>
      <c r="L2" s="391"/>
      <c r="M2" s="391"/>
      <c r="N2" s="391"/>
      <c r="O2" s="391"/>
      <c r="P2" s="391"/>
      <c r="Q2" s="391"/>
      <c r="R2" s="391"/>
    </row>
    <row r="3" spans="1:18" s="675" customFormat="1" ht="30">
      <c r="A3" s="674" t="s">
        <v>1784</v>
      </c>
      <c r="B3" s="402"/>
      <c r="C3" s="402"/>
      <c r="E3" s="391"/>
      <c r="F3" s="699"/>
      <c r="G3" s="425"/>
      <c r="H3" s="421"/>
      <c r="I3" s="391"/>
      <c r="J3" s="391"/>
      <c r="K3" s="391"/>
      <c r="L3" s="391"/>
      <c r="M3" s="391"/>
      <c r="N3" s="391"/>
      <c r="O3" s="391"/>
      <c r="P3" s="391"/>
      <c r="Q3" s="391"/>
      <c r="R3" s="391"/>
    </row>
    <row r="5" spans="1:18" s="675" customFormat="1" ht="23.25">
      <c r="A5" s="688" t="s">
        <v>1809</v>
      </c>
      <c r="E5" s="391"/>
      <c r="F5" s="391"/>
      <c r="G5" s="391"/>
      <c r="H5" s="391"/>
      <c r="I5" s="391"/>
      <c r="J5" s="391"/>
      <c r="K5" s="391"/>
      <c r="L5" s="391"/>
      <c r="M5" s="391"/>
      <c r="N5" s="391"/>
      <c r="O5" s="391"/>
      <c r="P5" s="391"/>
      <c r="Q5" s="391"/>
      <c r="R5" s="391"/>
    </row>
    <row r="6" spans="1:18" ht="4.5" customHeight="1"/>
    <row r="7" spans="1:18" ht="19.5" thickBot="1">
      <c r="A7" s="696" t="s">
        <v>1785</v>
      </c>
      <c r="B7" s="690"/>
      <c r="E7" s="391" t="s">
        <v>1799</v>
      </c>
      <c r="F7" s="391">
        <f>IF(B10&lt;0,0,1)</f>
        <v>1</v>
      </c>
    </row>
    <row r="8" spans="1:18" ht="8.25" customHeight="1"/>
    <row r="9" spans="1:18">
      <c r="A9" t="s">
        <v>1858</v>
      </c>
      <c r="B9" s="707">
        <v>0</v>
      </c>
      <c r="D9" s="795" t="str">
        <f>IF(B10&lt;0,"Negativo","Deve superare i Minimi di Legge")</f>
        <v>Deve superare i Minimi di Legge</v>
      </c>
    </row>
    <row r="10" spans="1:18" ht="18.75">
      <c r="A10" t="s">
        <v>1807</v>
      </c>
      <c r="B10" s="708">
        <f>INT(SP!C163-SP!C8-B9-SP!C44)/1000</f>
        <v>5554.134</v>
      </c>
      <c r="D10" s="795"/>
    </row>
    <row r="11" spans="1:18">
      <c r="D11" s="795"/>
    </row>
    <row r="12" spans="1:18" ht="19.5" thickBot="1">
      <c r="A12" s="696" t="s">
        <v>1786</v>
      </c>
      <c r="B12" s="690"/>
      <c r="E12" s="391" t="s">
        <v>1800</v>
      </c>
    </row>
    <row r="13" spans="1:18" ht="4.5" customHeight="1"/>
    <row r="14" spans="1:18">
      <c r="A14" s="689" t="s">
        <v>1788</v>
      </c>
      <c r="B14" s="793">
        <f>('Rendiconto Finanziario'!C83+'Rendiconto Finanziario'!C44)/(SP!C184+SP!C190)</f>
        <v>0.99651519525244858</v>
      </c>
      <c r="C14" s="796"/>
      <c r="D14" s="795" t="str">
        <f>IF(B14&lt;1,"Non Adeguato","Adeguato")</f>
        <v>Non Adeguato</v>
      </c>
      <c r="E14" s="391">
        <f>('Rendiconto Finanziario'!C83+'Analisi Cash-Flow'!B27)/(SP!C184+SP!C190)</f>
        <v>-0.17531770060619895</v>
      </c>
    </row>
    <row r="15" spans="1:18">
      <c r="A15" s="676" t="s">
        <v>1787</v>
      </c>
      <c r="B15" s="794"/>
      <c r="C15" s="796"/>
      <c r="D15" s="795"/>
      <c r="F15" s="445"/>
    </row>
    <row r="17" spans="1:18" ht="23.25">
      <c r="A17" s="688" t="s">
        <v>1789</v>
      </c>
      <c r="G17" s="391" t="s">
        <v>1802</v>
      </c>
      <c r="H17" s="391" t="s">
        <v>1803</v>
      </c>
      <c r="I17" s="391" t="s">
        <v>1804</v>
      </c>
      <c r="J17" s="391" t="s">
        <v>1805</v>
      </c>
      <c r="K17" s="391" t="s">
        <v>1798</v>
      </c>
    </row>
    <row r="18" spans="1:18" s="690" customFormat="1" ht="13.5" customHeight="1">
      <c r="E18" s="391" t="s">
        <v>1810</v>
      </c>
      <c r="F18" s="391" t="b">
        <v>0</v>
      </c>
      <c r="G18" s="391">
        <v>2.8</v>
      </c>
      <c r="H18" s="391">
        <v>9.4</v>
      </c>
      <c r="I18" s="391">
        <v>92.1</v>
      </c>
      <c r="J18" s="391">
        <v>0.3</v>
      </c>
      <c r="K18" s="391">
        <v>5.6</v>
      </c>
      <c r="L18" s="391"/>
      <c r="M18" s="391"/>
      <c r="N18" s="391"/>
      <c r="O18" s="391"/>
      <c r="P18" s="391"/>
      <c r="Q18" s="391"/>
      <c r="R18" s="391"/>
    </row>
    <row r="19" spans="1:18" s="690" customFormat="1" ht="13.5" customHeight="1">
      <c r="E19" s="391" t="s">
        <v>1811</v>
      </c>
      <c r="F19" s="391" t="b">
        <v>1</v>
      </c>
      <c r="G19" s="391">
        <v>3</v>
      </c>
      <c r="H19" s="391">
        <v>7.6</v>
      </c>
      <c r="I19" s="391">
        <v>93.7</v>
      </c>
      <c r="J19" s="391">
        <v>0.5</v>
      </c>
      <c r="K19" s="391">
        <v>4.9000000000000004</v>
      </c>
      <c r="L19" s="391"/>
      <c r="M19" s="391"/>
      <c r="N19" s="391"/>
      <c r="O19" s="391"/>
      <c r="P19" s="391"/>
      <c r="Q19" s="391"/>
      <c r="R19" s="391"/>
    </row>
    <row r="20" spans="1:18" s="690" customFormat="1" ht="13.5" customHeight="1">
      <c r="E20" s="391" t="s">
        <v>1812</v>
      </c>
      <c r="F20" s="391" t="b">
        <v>0</v>
      </c>
      <c r="G20" s="391">
        <v>2.6</v>
      </c>
      <c r="H20" s="391">
        <v>6.7</v>
      </c>
      <c r="I20" s="391">
        <v>84.2</v>
      </c>
      <c r="J20" s="391">
        <v>1.9</v>
      </c>
      <c r="K20" s="391">
        <v>6.5</v>
      </c>
      <c r="L20" s="391"/>
      <c r="M20" s="391"/>
      <c r="N20" s="391"/>
      <c r="O20" s="391"/>
      <c r="P20" s="391"/>
      <c r="Q20" s="391"/>
      <c r="R20" s="391"/>
    </row>
    <row r="21" spans="1:18" s="690" customFormat="1" ht="13.5" customHeight="1">
      <c r="E21" s="391" t="s">
        <v>1813</v>
      </c>
      <c r="F21" s="391" t="b">
        <v>0</v>
      </c>
      <c r="G21" s="391">
        <v>3.8</v>
      </c>
      <c r="H21" s="391">
        <v>4.9000000000000004</v>
      </c>
      <c r="I21" s="391">
        <v>108</v>
      </c>
      <c r="J21" s="391">
        <v>0.4</v>
      </c>
      <c r="K21" s="391">
        <v>3.8</v>
      </c>
      <c r="L21" s="391"/>
      <c r="M21" s="391"/>
      <c r="N21" s="391"/>
      <c r="O21" s="391"/>
      <c r="P21" s="391"/>
      <c r="Q21" s="391"/>
      <c r="R21" s="391"/>
    </row>
    <row r="22" spans="1:18" s="690" customFormat="1" ht="13.5" customHeight="1">
      <c r="E22" s="391" t="s">
        <v>1814</v>
      </c>
      <c r="F22" s="391" t="b">
        <v>0</v>
      </c>
      <c r="G22" s="391">
        <v>2.8</v>
      </c>
      <c r="H22" s="391">
        <v>5.3</v>
      </c>
      <c r="I22" s="391">
        <v>101.1</v>
      </c>
      <c r="J22" s="391">
        <v>1.4</v>
      </c>
      <c r="K22" s="391">
        <v>5.3</v>
      </c>
      <c r="L22" s="391"/>
      <c r="M22" s="391"/>
      <c r="N22" s="391"/>
      <c r="O22" s="391"/>
      <c r="P22" s="391"/>
      <c r="Q22" s="391"/>
      <c r="R22" s="391"/>
    </row>
    <row r="23" spans="1:18" s="690" customFormat="1" ht="13.5" customHeight="1">
      <c r="E23" s="391" t="s">
        <v>1815</v>
      </c>
      <c r="F23" s="391" t="b">
        <v>0</v>
      </c>
      <c r="G23" s="391">
        <v>2.1</v>
      </c>
      <c r="H23" s="391">
        <v>6.3</v>
      </c>
      <c r="I23" s="391">
        <v>101.4</v>
      </c>
      <c r="J23" s="391">
        <v>0.6</v>
      </c>
      <c r="K23" s="391">
        <v>2.9</v>
      </c>
      <c r="L23" s="391"/>
      <c r="M23" s="391"/>
      <c r="N23" s="391"/>
      <c r="O23" s="391"/>
      <c r="P23" s="391"/>
      <c r="Q23" s="391"/>
      <c r="R23" s="391"/>
    </row>
    <row r="24" spans="1:18" s="690" customFormat="1" ht="13.5" customHeight="1">
      <c r="E24" s="391" t="s">
        <v>1816</v>
      </c>
      <c r="F24" s="391" t="b">
        <v>0</v>
      </c>
      <c r="G24" s="391">
        <v>1.5</v>
      </c>
      <c r="H24" s="391">
        <v>4.2</v>
      </c>
      <c r="I24" s="391">
        <v>89.8</v>
      </c>
      <c r="J24" s="391">
        <v>1</v>
      </c>
      <c r="K24" s="391">
        <v>7.8</v>
      </c>
      <c r="L24" s="391"/>
      <c r="M24" s="391"/>
      <c r="N24" s="391"/>
      <c r="O24" s="391"/>
      <c r="P24" s="391"/>
      <c r="Q24" s="391"/>
      <c r="R24" s="391"/>
    </row>
    <row r="25" spans="1:18" s="690" customFormat="1" ht="13.5" customHeight="1">
      <c r="E25" s="391" t="s">
        <v>1817</v>
      </c>
      <c r="F25" s="391" t="b">
        <v>1</v>
      </c>
      <c r="G25" s="391">
        <v>1.5</v>
      </c>
      <c r="H25" s="391">
        <v>4.0999999999999996</v>
      </c>
      <c r="I25" s="391">
        <v>86</v>
      </c>
      <c r="J25" s="391">
        <v>1.4</v>
      </c>
      <c r="K25" s="391">
        <v>10.199999999999999</v>
      </c>
      <c r="L25" s="391"/>
      <c r="M25" s="391"/>
      <c r="N25" s="391"/>
      <c r="O25" s="391"/>
      <c r="P25" s="391"/>
      <c r="Q25" s="391"/>
      <c r="R25" s="391"/>
    </row>
    <row r="26" spans="1:18" s="690" customFormat="1" ht="13.5" customHeight="1">
      <c r="E26" s="391" t="s">
        <v>1818</v>
      </c>
      <c r="F26" s="391" t="b">
        <v>0</v>
      </c>
      <c r="G26" s="391">
        <v>1.8</v>
      </c>
      <c r="H26" s="391">
        <v>5.2</v>
      </c>
      <c r="I26" s="391">
        <v>95.4</v>
      </c>
      <c r="J26" s="391">
        <v>1.7</v>
      </c>
      <c r="K26" s="391">
        <v>11.9</v>
      </c>
      <c r="L26" s="391"/>
      <c r="M26" s="391"/>
      <c r="N26" s="391"/>
      <c r="O26" s="391"/>
      <c r="P26" s="391"/>
      <c r="Q26" s="391"/>
      <c r="R26" s="391"/>
    </row>
    <row r="27" spans="1:18" s="690" customFormat="1" ht="13.5" customHeight="1">
      <c r="E27" s="391" t="s">
        <v>1819</v>
      </c>
      <c r="F27" s="391" t="b">
        <v>1</v>
      </c>
      <c r="G27" s="391">
        <v>2.7</v>
      </c>
      <c r="H27" s="391">
        <v>2.2999999999999998</v>
      </c>
      <c r="I27" s="391">
        <v>69.8</v>
      </c>
      <c r="J27" s="391">
        <v>0.5</v>
      </c>
      <c r="K27" s="391">
        <v>14.6</v>
      </c>
      <c r="L27" s="391"/>
      <c r="M27" s="391"/>
      <c r="N27" s="391"/>
      <c r="O27" s="391"/>
      <c r="P27" s="391"/>
      <c r="Q27" s="391"/>
      <c r="R27" s="391"/>
    </row>
    <row r="28" spans="1:18" s="690" customFormat="1" ht="13.5" customHeight="1">
      <c r="E28" s="391"/>
      <c r="F28" s="391"/>
      <c r="G28" s="391"/>
      <c r="H28" s="391"/>
      <c r="I28" s="391"/>
      <c r="J28" s="391"/>
      <c r="K28" s="391"/>
      <c r="L28" s="391"/>
      <c r="M28" s="391"/>
      <c r="N28" s="391"/>
      <c r="O28" s="391"/>
      <c r="P28" s="391"/>
      <c r="Q28" s="391"/>
      <c r="R28" s="391"/>
    </row>
    <row r="29" spans="1:18" s="690" customFormat="1" ht="13.5" customHeight="1">
      <c r="B29" t="s">
        <v>1801</v>
      </c>
      <c r="C29" s="691" t="s">
        <v>1808</v>
      </c>
      <c r="E29" s="391"/>
      <c r="F29" s="391"/>
      <c r="G29" s="391"/>
      <c r="H29" s="391"/>
      <c r="I29" s="391"/>
      <c r="J29" s="391"/>
      <c r="K29" s="391"/>
      <c r="L29" s="391"/>
      <c r="M29" s="391"/>
      <c r="N29" s="391"/>
      <c r="O29" s="391"/>
      <c r="P29" s="391"/>
      <c r="Q29" s="391"/>
      <c r="R29" s="391"/>
    </row>
    <row r="30" spans="1:18" ht="19.5" thickBot="1">
      <c r="A30" s="695" t="s">
        <v>1791</v>
      </c>
      <c r="B30" s="697">
        <f>100*-'Analisi Cont_Economico'!D25/(CE!C7+CE!C9)</f>
        <v>0.48502670181842761</v>
      </c>
      <c r="C30" s="698">
        <f>IF(F18=TRUE,G18,IF(F19=TRUE,G19,IF(F20=TRUE,G20,IF(F21=TRUE,G21,IF(F22=TRUE,G22,IF(F23=TRUE,G23,IF(F24=TRUE,G24,IF(F25=TRUE,G25,IF(F26=TRUE,G26,IF(F27=TRUE,G27,"0"))))))))))</f>
        <v>3</v>
      </c>
      <c r="E30" s="391">
        <f>IF(B30&gt;C30,1,0)</f>
        <v>0</v>
      </c>
    </row>
    <row r="31" spans="1:18" ht="15" customHeight="1">
      <c r="A31" s="675" t="s">
        <v>1792</v>
      </c>
      <c r="C31" s="691"/>
      <c r="F31" s="445"/>
    </row>
    <row r="32" spans="1:18" ht="7.5" customHeight="1">
      <c r="C32" s="691"/>
    </row>
    <row r="33" spans="1:18" ht="19.5" thickBot="1">
      <c r="A33" s="695" t="s">
        <v>1794</v>
      </c>
      <c r="B33" s="697">
        <f>100*B10*1000/(SP!C234+SP!C239)</f>
        <v>65.462757728343888</v>
      </c>
      <c r="C33" s="698">
        <f>IF(F18=TRUE,H18,IF(F19=TRUE,H19,IF(F20=TRUE,H20,IF(F21=TRUE,H21,IF(F22=TRUE,H22,IF(F23=TRUE,H23,IF(F24=TRUE,H24,IF(F25=TRUE,H25,IF(F26=TRUE,H26,IF(F27=TRUE,H27,"0"))))))))))</f>
        <v>7.6</v>
      </c>
      <c r="E33" s="391">
        <f>IF(B33&lt;C33,1,0)</f>
        <v>0</v>
      </c>
    </row>
    <row r="34" spans="1:18">
      <c r="A34" s="690" t="s">
        <v>1793</v>
      </c>
      <c r="B34" s="690"/>
      <c r="C34" s="691"/>
    </row>
    <row r="35" spans="1:18" s="690" customFormat="1" ht="7.5" customHeight="1">
      <c r="B35"/>
      <c r="C35" s="691"/>
      <c r="E35" s="391"/>
      <c r="F35" s="391"/>
      <c r="G35" s="391"/>
      <c r="H35" s="391"/>
      <c r="I35" s="391"/>
      <c r="J35" s="391"/>
      <c r="K35" s="391"/>
      <c r="L35" s="391"/>
      <c r="M35" s="391"/>
      <c r="N35" s="391"/>
      <c r="O35" s="391"/>
      <c r="P35" s="391"/>
      <c r="Q35" s="391"/>
      <c r="R35" s="391"/>
    </row>
    <row r="36" spans="1:18" ht="19.5" thickBot="1">
      <c r="A36" s="695" t="s">
        <v>1795</v>
      </c>
      <c r="B36" s="697">
        <f>100*(SP!C67+SP!C70+SP!C74+SP!C75+SP!C79+SP!C80+SP!C84+SP!C85+SP!C89+SP!C93+SP!C97+SP!C108+SP!C113+SP!C119)/(SP!C172+SP!C176+SP!C180+SP!C184+SP!C188+SP!C192+SP!C196+SP!C201+SP!C205+SP!C206+SP!C211+SP!C212+SP!C217+SP!C218+SP!C223+SP!C227+SP!C231+SP!C239)</f>
        <v>151.79151907498181</v>
      </c>
      <c r="C36" s="698">
        <f>IF(F18=TRUE,I18,IF(F19=TRUE,I19,IF(F20=TRUE,I20,IF(F21=TRUE,I21,IF(F22=TRUE,I22,IF(F23=TRUE,I23,IF(F24=TRUE,I24,IF(F25=TRUE,I25,IF(F26=TRUE,I26,IF(F27=TRUE,I27,"0"))))))))))</f>
        <v>93.7</v>
      </c>
      <c r="E36" s="391">
        <f>IF(B36&lt;C36,1,0)</f>
        <v>0</v>
      </c>
    </row>
    <row r="37" spans="1:18">
      <c r="A37" s="690" t="s">
        <v>1790</v>
      </c>
      <c r="B37" s="690"/>
      <c r="C37" s="691"/>
    </row>
    <row r="38" spans="1:18" s="690" customFormat="1" ht="7.5" customHeight="1">
      <c r="B38"/>
      <c r="C38" s="691"/>
      <c r="E38" s="391"/>
      <c r="F38" s="391"/>
      <c r="G38" s="391"/>
      <c r="H38" s="391"/>
      <c r="I38" s="391"/>
      <c r="J38" s="391"/>
      <c r="K38" s="391"/>
      <c r="L38" s="391"/>
      <c r="M38" s="391"/>
      <c r="N38" s="391"/>
      <c r="O38" s="391"/>
      <c r="P38" s="391"/>
      <c r="Q38" s="391"/>
      <c r="R38" s="391"/>
    </row>
    <row r="39" spans="1:18" ht="19.5" thickBot="1">
      <c r="A39" s="700" t="s">
        <v>1823</v>
      </c>
      <c r="B39" s="697">
        <f>100*(CE!C115+CE!C32+CE!C34+CE!C35-CE!C81+CE!C112)/SP!C121</f>
        <v>5.9826956846135166</v>
      </c>
      <c r="C39" s="698">
        <f>IF(F18=TRUE,J18,IF(F19=TRUE,J19,IF(F20=TRUE,J20,IF(F21=TRUE,J21,IF(F22=TRUE,J22,IF(F23=TRUE,J23,IF(F24=TRUE,J24,IF(F25=TRUE,J25,IF(F26=TRUE,J26,IF(F27=TRUE,J27,"0"))))))))))</f>
        <v>0.5</v>
      </c>
      <c r="E39" s="391">
        <f>IF(B39&lt;C39,1,0)</f>
        <v>0</v>
      </c>
    </row>
    <row r="40" spans="1:18">
      <c r="A40" s="690" t="s">
        <v>1796</v>
      </c>
      <c r="B40" s="690"/>
      <c r="C40" s="691"/>
    </row>
    <row r="41" spans="1:18" s="690" customFormat="1" ht="7.5" customHeight="1">
      <c r="B41"/>
      <c r="C41" s="691"/>
      <c r="E41" s="391"/>
      <c r="F41" s="391" t="s">
        <v>1821</v>
      </c>
      <c r="G41" s="391" t="s">
        <v>1822</v>
      </c>
      <c r="H41" s="391"/>
      <c r="I41" s="391"/>
      <c r="J41" s="391"/>
      <c r="K41" s="391"/>
      <c r="L41" s="391"/>
      <c r="M41" s="391"/>
      <c r="N41" s="391"/>
      <c r="O41" s="391"/>
      <c r="P41" s="391"/>
      <c r="Q41" s="391"/>
      <c r="R41" s="391"/>
    </row>
    <row r="42" spans="1:18" ht="19.5" thickBot="1">
      <c r="A42" s="695" t="s">
        <v>1797</v>
      </c>
      <c r="B42" s="697">
        <f>100*(SP!C225+SP!C229)/SP!C121</f>
        <v>1.2537418942504519</v>
      </c>
      <c r="C42" s="698">
        <f>IF(F18=TRUE,K18,IF(F19=TRUE,K19,IF(F20=TRUE,K20,IF(F21=TRUE,K21,IF(F22=TRUE,K22,IF(F23=TRUE,K23,IF(F24=TRUE,K24,IF(F25=TRUE,K25,IF(F26=TRUE,K26,IF(F27=TRUE,K27,"0"))))))))))</f>
        <v>4.9000000000000004</v>
      </c>
      <c r="E42" s="391">
        <f>IF(B42&gt;C42,1,0)</f>
        <v>0</v>
      </c>
      <c r="F42" s="391">
        <f>SUM(E30:E42)</f>
        <v>0</v>
      </c>
      <c r="G42" s="391">
        <f>IF(F42&gt;0,1,0)</f>
        <v>0</v>
      </c>
    </row>
    <row r="43" spans="1:18">
      <c r="A43" s="690" t="s">
        <v>1806</v>
      </c>
      <c r="E43" s="614" t="s">
        <v>1820</v>
      </c>
      <c r="F43" s="615">
        <f>IF(B10&lt;0,0,IF(B14&lt;1,1))</f>
        <v>1</v>
      </c>
      <c r="G43" s="615"/>
      <c r="H43" s="615"/>
      <c r="I43" s="615"/>
      <c r="J43" s="615"/>
      <c r="K43" s="615"/>
      <c r="L43" s="615"/>
      <c r="M43" s="615"/>
      <c r="N43" s="615"/>
    </row>
    <row r="44" spans="1:18">
      <c r="A44" s="118"/>
      <c r="D44" s="420"/>
      <c r="E44" s="616" t="s">
        <v>1389</v>
      </c>
      <c r="F44" s="616" t="s">
        <v>1390</v>
      </c>
      <c r="G44" s="616" t="s">
        <v>1391</v>
      </c>
      <c r="H44" s="616" t="s">
        <v>1392</v>
      </c>
      <c r="I44" s="616" t="s">
        <v>1528</v>
      </c>
      <c r="J44" s="616" t="s">
        <v>1529</v>
      </c>
      <c r="K44" s="616" t="s">
        <v>1530</v>
      </c>
      <c r="L44" s="616" t="str">
        <f>E43&amp;": "&amp;TEXT(E45,"0,0%")</f>
        <v>Verifica Stato di Crisi: 50,0%</v>
      </c>
      <c r="M44" s="616" t="s">
        <v>1396</v>
      </c>
      <c r="N44" s="616" t="s">
        <v>1397</v>
      </c>
    </row>
    <row r="45" spans="1:18">
      <c r="D45" s="420"/>
      <c r="E45" s="620">
        <f>IF(B10&lt;0,1.75,IF(B14&lt;1,IF(G42=1,1.25,0.5),0.5))</f>
        <v>0.5</v>
      </c>
      <c r="F45" s="621">
        <v>0</v>
      </c>
      <c r="G45" s="621">
        <v>2</v>
      </c>
      <c r="H45" s="619">
        <v>180</v>
      </c>
      <c r="I45" s="619">
        <v>0.25</v>
      </c>
      <c r="J45" s="613">
        <v>0.125</v>
      </c>
      <c r="K45" s="613">
        <v>0.125</v>
      </c>
      <c r="L45" s="619">
        <f>1-SUM(I45:K45)</f>
        <v>0.5</v>
      </c>
      <c r="M45" s="619">
        <v>0.5</v>
      </c>
      <c r="N45" s="619">
        <v>0.5</v>
      </c>
    </row>
    <row r="46" spans="1:18">
      <c r="D46" s="420"/>
      <c r="E46" s="615"/>
      <c r="F46" s="615"/>
      <c r="G46" s="615"/>
      <c r="H46" s="615"/>
      <c r="I46" s="615"/>
      <c r="J46" s="613"/>
      <c r="K46" s="615"/>
      <c r="L46" s="615"/>
      <c r="M46" s="615">
        <f>1-(COS(RADIANS(H45)*(E45-F45)/(G45-F45))+1)/2</f>
        <v>0.14644660940672627</v>
      </c>
      <c r="N46" s="615">
        <f>(SIN(RADIANS(H45)*(E45-F45)/(G45-F45))+1)/2</f>
        <v>0.85355339059327373</v>
      </c>
    </row>
    <row r="47" spans="1:18">
      <c r="D47" s="420"/>
    </row>
    <row r="48" spans="1:18">
      <c r="D48" s="420"/>
    </row>
    <row r="49" spans="4:4">
      <c r="D49" s="420"/>
    </row>
    <row r="50" spans="4:4">
      <c r="D50" s="420"/>
    </row>
    <row r="51" spans="4:4">
      <c r="D51" s="420"/>
    </row>
  </sheetData>
  <mergeCells count="4">
    <mergeCell ref="B14:B15"/>
    <mergeCell ref="D14:D15"/>
    <mergeCell ref="C14:C15"/>
    <mergeCell ref="D9:D11"/>
  </mergeCells>
  <conditionalFormatting sqref="B10">
    <cfRule type="cellIs" dxfId="98" priority="16" operator="lessThan">
      <formula>0</formula>
    </cfRule>
  </conditionalFormatting>
  <conditionalFormatting sqref="B14:B15">
    <cfRule type="cellIs" dxfId="97" priority="15" operator="lessThan">
      <formula>1</formula>
    </cfRule>
  </conditionalFormatting>
  <conditionalFormatting sqref="B30">
    <cfRule type="cellIs" dxfId="96" priority="2" operator="lessThanOrEqual">
      <formula>$C$30</formula>
    </cfRule>
    <cfRule type="cellIs" dxfId="95" priority="14" operator="greaterThan">
      <formula>$C$30</formula>
    </cfRule>
  </conditionalFormatting>
  <conditionalFormatting sqref="B33">
    <cfRule type="cellIs" dxfId="94" priority="1" operator="greaterThanOrEqual">
      <formula>$C$33</formula>
    </cfRule>
    <cfRule type="cellIs" dxfId="93" priority="13" operator="lessThan">
      <formula>$C$30</formula>
    </cfRule>
  </conditionalFormatting>
  <conditionalFormatting sqref="B36">
    <cfRule type="cellIs" dxfId="92" priority="3" operator="lessThan">
      <formula>$C$36</formula>
    </cfRule>
    <cfRule type="cellIs" dxfId="91" priority="12" operator="greaterThanOrEqual">
      <formula>$C$36</formula>
    </cfRule>
  </conditionalFormatting>
  <conditionalFormatting sqref="B39">
    <cfRule type="cellIs" dxfId="90" priority="4" operator="greaterThanOrEqual">
      <formula>$C$39</formula>
    </cfRule>
    <cfRule type="cellIs" dxfId="89" priority="11" operator="lessThan">
      <formula>$C$30</formula>
    </cfRule>
  </conditionalFormatting>
  <conditionalFormatting sqref="B42">
    <cfRule type="cellIs" dxfId="88" priority="5" operator="lessThanOrEqual">
      <formula>$C$42</formula>
    </cfRule>
    <cfRule type="cellIs" dxfId="87" priority="10" operator="greaterThan">
      <formula>$C$30</formula>
    </cfRule>
  </conditionalFormatting>
  <conditionalFormatting sqref="D9:D11">
    <cfRule type="expression" dxfId="86" priority="8">
      <formula>$B$10&gt;0</formula>
    </cfRule>
    <cfRule type="expression" dxfId="85" priority="9">
      <formula>$B$10&lt;0</formula>
    </cfRule>
  </conditionalFormatting>
  <conditionalFormatting sqref="D14:D15">
    <cfRule type="expression" dxfId="84" priority="6">
      <formula>$B$14&gt;1</formula>
    </cfRule>
    <cfRule type="expression" dxfId="83" priority="7">
      <formula>$B$14&lt;1</formula>
    </cfRule>
  </conditionalFormatting>
  <pageMargins left="0.7" right="0.7" top="0.75" bottom="0.75" header="0.3" footer="0.3"/>
  <pageSetup paperSize="9" orientation="portrait" horizontalDpi="4294967294" verticalDpi="4294967294" r:id="rId1"/>
  <drawing r:id="rId2"/>
  <legacyDrawing r:id="rId3"/>
  <mc:AlternateContent xmlns:mc="http://schemas.openxmlformats.org/markup-compatibility/2006">
    <mc:Choice Requires="x14">
      <controls>
        <mc:AlternateContent xmlns:mc="http://schemas.openxmlformats.org/markup-compatibility/2006">
          <mc:Choice Requires="x14">
            <control shapeId="12290" r:id="rId4" name="Check Box 2">
              <controlPr defaultSize="0" autoFill="0" autoLine="0" autoPict="0">
                <anchor moveWithCells="1">
                  <from>
                    <xdr:col>0</xdr:col>
                    <xdr:colOff>2419350</xdr:colOff>
                    <xdr:row>17</xdr:row>
                    <xdr:rowOff>28575</xdr:rowOff>
                  </from>
                  <to>
                    <xdr:col>2</xdr:col>
                    <xdr:colOff>95250</xdr:colOff>
                    <xdr:row>18</xdr:row>
                    <xdr:rowOff>28575</xdr:rowOff>
                  </to>
                </anchor>
              </controlPr>
            </control>
          </mc:Choice>
        </mc:AlternateContent>
        <mc:AlternateContent xmlns:mc="http://schemas.openxmlformats.org/markup-compatibility/2006">
          <mc:Choice Requires="x14">
            <control shapeId="12300" r:id="rId5" name="Check Box 12">
              <controlPr defaultSize="0" autoFill="0" autoLine="0" autoPict="0">
                <anchor moveWithCells="1">
                  <from>
                    <xdr:col>0</xdr:col>
                    <xdr:colOff>19050</xdr:colOff>
                    <xdr:row>17</xdr:row>
                    <xdr:rowOff>66675</xdr:rowOff>
                  </from>
                  <to>
                    <xdr:col>0</xdr:col>
                    <xdr:colOff>2019300</xdr:colOff>
                    <xdr:row>18</xdr:row>
                    <xdr:rowOff>38100</xdr:rowOff>
                  </to>
                </anchor>
              </controlPr>
            </control>
          </mc:Choice>
        </mc:AlternateContent>
        <mc:AlternateContent xmlns:mc="http://schemas.openxmlformats.org/markup-compatibility/2006">
          <mc:Choice Requires="x14">
            <control shapeId="12303" r:id="rId6" name="Check Box 15">
              <controlPr defaultSize="0" autoFill="0" autoLine="0" autoPict="0">
                <anchor moveWithCells="1">
                  <from>
                    <xdr:col>0</xdr:col>
                    <xdr:colOff>19050</xdr:colOff>
                    <xdr:row>18</xdr:row>
                    <xdr:rowOff>66675</xdr:rowOff>
                  </from>
                  <to>
                    <xdr:col>0</xdr:col>
                    <xdr:colOff>2438400</xdr:colOff>
                    <xdr:row>19</xdr:row>
                    <xdr:rowOff>38100</xdr:rowOff>
                  </to>
                </anchor>
              </controlPr>
            </control>
          </mc:Choice>
        </mc:AlternateContent>
        <mc:AlternateContent xmlns:mc="http://schemas.openxmlformats.org/markup-compatibility/2006">
          <mc:Choice Requires="x14">
            <control shapeId="12304" r:id="rId7" name="Check Box 16">
              <controlPr defaultSize="0" autoFill="0" autoLine="0" autoPict="0">
                <anchor moveWithCells="1">
                  <from>
                    <xdr:col>0</xdr:col>
                    <xdr:colOff>2419350</xdr:colOff>
                    <xdr:row>18</xdr:row>
                    <xdr:rowOff>38100</xdr:rowOff>
                  </from>
                  <to>
                    <xdr:col>2</xdr:col>
                    <xdr:colOff>66675</xdr:colOff>
                    <xdr:row>19</xdr:row>
                    <xdr:rowOff>28575</xdr:rowOff>
                  </to>
                </anchor>
              </controlPr>
            </control>
          </mc:Choice>
        </mc:AlternateContent>
        <mc:AlternateContent xmlns:mc="http://schemas.openxmlformats.org/markup-compatibility/2006">
          <mc:Choice Requires="x14">
            <control shapeId="12305" r:id="rId8" name="Check Box 17">
              <controlPr defaultSize="0" autoFill="0" autoLine="0" autoPict="0">
                <anchor moveWithCells="1">
                  <from>
                    <xdr:col>0</xdr:col>
                    <xdr:colOff>19050</xdr:colOff>
                    <xdr:row>19</xdr:row>
                    <xdr:rowOff>57150</xdr:rowOff>
                  </from>
                  <to>
                    <xdr:col>0</xdr:col>
                    <xdr:colOff>2457450</xdr:colOff>
                    <xdr:row>20</xdr:row>
                    <xdr:rowOff>38100</xdr:rowOff>
                  </to>
                </anchor>
              </controlPr>
            </control>
          </mc:Choice>
        </mc:AlternateContent>
        <mc:AlternateContent xmlns:mc="http://schemas.openxmlformats.org/markup-compatibility/2006">
          <mc:Choice Requires="x14">
            <control shapeId="12306" r:id="rId9" name="Check Box 18">
              <controlPr defaultSize="0" autoFill="0" autoLine="0" autoPict="0">
                <anchor moveWithCells="1">
                  <from>
                    <xdr:col>0</xdr:col>
                    <xdr:colOff>2419350</xdr:colOff>
                    <xdr:row>19</xdr:row>
                    <xdr:rowOff>57150</xdr:rowOff>
                  </from>
                  <to>
                    <xdr:col>2</xdr:col>
                    <xdr:colOff>114300</xdr:colOff>
                    <xdr:row>20</xdr:row>
                    <xdr:rowOff>57150</xdr:rowOff>
                  </to>
                </anchor>
              </controlPr>
            </control>
          </mc:Choice>
        </mc:AlternateContent>
        <mc:AlternateContent xmlns:mc="http://schemas.openxmlformats.org/markup-compatibility/2006">
          <mc:Choice Requires="x14">
            <control shapeId="12307" r:id="rId10" name="Check Box 19">
              <controlPr defaultSize="0" autoFill="0" autoLine="0" autoPict="0">
                <anchor moveWithCells="1">
                  <from>
                    <xdr:col>0</xdr:col>
                    <xdr:colOff>19050</xdr:colOff>
                    <xdr:row>20</xdr:row>
                    <xdr:rowOff>66675</xdr:rowOff>
                  </from>
                  <to>
                    <xdr:col>0</xdr:col>
                    <xdr:colOff>2409825</xdr:colOff>
                    <xdr:row>21</xdr:row>
                    <xdr:rowOff>57150</xdr:rowOff>
                  </to>
                </anchor>
              </controlPr>
            </control>
          </mc:Choice>
        </mc:AlternateContent>
        <mc:AlternateContent xmlns:mc="http://schemas.openxmlformats.org/markup-compatibility/2006">
          <mc:Choice Requires="x14">
            <control shapeId="12308" r:id="rId11" name="Check Box 20">
              <controlPr defaultSize="0" autoFill="0" autoLine="0" autoPict="0">
                <anchor moveWithCells="1">
                  <from>
                    <xdr:col>0</xdr:col>
                    <xdr:colOff>2419350</xdr:colOff>
                    <xdr:row>20</xdr:row>
                    <xdr:rowOff>76200</xdr:rowOff>
                  </from>
                  <to>
                    <xdr:col>2</xdr:col>
                    <xdr:colOff>266700</xdr:colOff>
                    <xdr:row>21</xdr:row>
                    <xdr:rowOff>85725</xdr:rowOff>
                  </to>
                </anchor>
              </controlPr>
            </control>
          </mc:Choice>
        </mc:AlternateContent>
        <mc:AlternateContent xmlns:mc="http://schemas.openxmlformats.org/markup-compatibility/2006">
          <mc:Choice Requires="x14">
            <control shapeId="12309" r:id="rId12" name="Check Box 21">
              <controlPr defaultSize="0" autoFill="0" autoLine="0" autoPict="0">
                <anchor moveWithCells="1">
                  <from>
                    <xdr:col>0</xdr:col>
                    <xdr:colOff>19050</xdr:colOff>
                    <xdr:row>21</xdr:row>
                    <xdr:rowOff>85725</xdr:rowOff>
                  </from>
                  <to>
                    <xdr:col>0</xdr:col>
                    <xdr:colOff>2257425</xdr:colOff>
                    <xdr:row>22</xdr:row>
                    <xdr:rowOff>57150</xdr:rowOff>
                  </to>
                </anchor>
              </controlPr>
            </control>
          </mc:Choice>
        </mc:AlternateContent>
        <mc:AlternateContent xmlns:mc="http://schemas.openxmlformats.org/markup-compatibility/2006">
          <mc:Choice Requires="x14">
            <control shapeId="12310" r:id="rId13" name="Check Box 22">
              <controlPr defaultSize="0" autoFill="0" autoLine="0" autoPict="0">
                <anchor moveWithCells="1">
                  <from>
                    <xdr:col>0</xdr:col>
                    <xdr:colOff>2419350</xdr:colOff>
                    <xdr:row>21</xdr:row>
                    <xdr:rowOff>76200</xdr:rowOff>
                  </from>
                  <to>
                    <xdr:col>2</xdr:col>
                    <xdr:colOff>276225</xdr:colOff>
                    <xdr:row>22</xdr:row>
                    <xdr:rowOff>95250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dimension ref="A1:D36"/>
  <sheetViews>
    <sheetView showGridLines="0" workbookViewId="0"/>
  </sheetViews>
  <sheetFormatPr defaultRowHeight="15"/>
  <cols>
    <col min="1" max="1" width="51.28515625" bestFit="1" customWidth="1"/>
    <col min="2" max="2" width="13.5703125" customWidth="1"/>
    <col min="3" max="3" width="12.85546875" customWidth="1"/>
  </cols>
  <sheetData>
    <row r="1" spans="1:4" ht="26.25">
      <c r="A1" s="11" t="str">
        <f>'Indici reddittività'!A47</f>
        <v xml:space="preserve">oml </v>
      </c>
    </row>
    <row r="2" spans="1:4" ht="26.25">
      <c r="A2" s="11"/>
      <c r="B2" s="597"/>
      <c r="C2" s="597"/>
      <c r="D2" s="597"/>
    </row>
    <row r="3" spans="1:4" ht="36.75" thickBot="1">
      <c r="A3" s="79" t="s">
        <v>648</v>
      </c>
      <c r="D3" s="597"/>
    </row>
    <row r="4" spans="1:4" ht="36">
      <c r="A4" s="154"/>
      <c r="B4" s="597"/>
      <c r="C4" s="597"/>
      <c r="D4" s="597"/>
    </row>
    <row r="5" spans="1:4" ht="19.5" thickBot="1">
      <c r="A5" s="605"/>
      <c r="B5" s="602">
        <f>'Indici liquidità'!B71</f>
        <v>2017</v>
      </c>
      <c r="C5" s="603">
        <f>'Indici liquidità'!C71</f>
        <v>2018</v>
      </c>
      <c r="D5" s="597"/>
    </row>
    <row r="6" spans="1:4">
      <c r="A6" s="609" t="s">
        <v>1755</v>
      </c>
      <c r="B6" s="612">
        <f>CE!B26/CE!B7</f>
        <v>0.13563107925238735</v>
      </c>
      <c r="C6" s="612">
        <f>CE!C26/CE!C7</f>
        <v>0.14335056988015643</v>
      </c>
      <c r="D6" s="597"/>
    </row>
    <row r="7" spans="1:4">
      <c r="A7" s="609" t="s">
        <v>1756</v>
      </c>
      <c r="B7" s="612">
        <f>'Analisi Cont_Economico'!B19/'Analisi Cont_Economico'!B8</f>
        <v>0.19600106805456047</v>
      </c>
      <c r="C7" s="612">
        <f>'Analisi Cont_Economico'!D19/'Analisi Cont_Economico'!D8</f>
        <v>0.21673447996047698</v>
      </c>
      <c r="D7" s="597"/>
    </row>
    <row r="8" spans="1:4">
      <c r="A8" s="609" t="s">
        <v>1761</v>
      </c>
      <c r="B8" s="612">
        <f>'Analisi Cont_Economico'!B8/'Analisi Stato_Patrimoniale'!B24</f>
        <v>0.86358480659821346</v>
      </c>
      <c r="C8" s="612">
        <f>'Analisi Cont_Economico'!D8/'Analisi Stato_Patrimoniale'!D24</f>
        <v>1.0367240427824713</v>
      </c>
      <c r="D8" s="597"/>
    </row>
    <row r="9" spans="1:4">
      <c r="A9" s="609" t="s">
        <v>1757</v>
      </c>
      <c r="B9" s="612">
        <f>'Analisi Cont_Economico'!B19/'Analisi Cont_Economico'!B12</f>
        <v>0.19235397701091475</v>
      </c>
      <c r="C9" s="612">
        <f>'Analisi Cont_Economico'!D19/'Analisi Cont_Economico'!D12</f>
        <v>0.21470648433200309</v>
      </c>
      <c r="D9" s="597"/>
    </row>
    <row r="10" spans="1:4">
      <c r="A10" s="609" t="s">
        <v>1760</v>
      </c>
      <c r="B10" s="612">
        <f>'Analisi Stato_Patrimoniale'!B74/'Analisi Cont_Economico'!B8</f>
        <v>0.49626972081641318</v>
      </c>
      <c r="C10" s="612">
        <f>'Analisi Stato_Patrimoniale'!D74/'Analisi Cont_Economico'!D8</f>
        <v>0.47381773614216105</v>
      </c>
      <c r="D10" s="597"/>
    </row>
    <row r="11" spans="1:4" ht="15.75" thickBot="1">
      <c r="A11" s="605" t="s">
        <v>1746</v>
      </c>
      <c r="B11" s="606">
        <f>CE!B7/'Analisi Stato_Patrimoniale'!B61</f>
        <v>4.4222175362890486</v>
      </c>
      <c r="C11" s="606">
        <f>CE!C7/'Analisi Stato_Patrimoniale'!D61</f>
        <v>4.7535528169148247</v>
      </c>
    </row>
    <row r="31" spans="1:1">
      <c r="A31" s="611"/>
    </row>
    <row r="32" spans="1:1">
      <c r="A32" s="611"/>
    </row>
    <row r="33" spans="1:1">
      <c r="A33" s="611"/>
    </row>
    <row r="34" spans="1:1">
      <c r="A34" s="611"/>
    </row>
    <row r="35" spans="1:1">
      <c r="A35" s="611"/>
    </row>
    <row r="36" spans="1:1">
      <c r="A36" s="611"/>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9"/>
  <dimension ref="A1:W72"/>
  <sheetViews>
    <sheetView showGridLines="0" topLeftCell="A44" zoomScaleNormal="100" workbookViewId="0"/>
  </sheetViews>
  <sheetFormatPr defaultRowHeight="15"/>
  <cols>
    <col min="1" max="1" width="31.140625"/>
    <col min="2" max="3" width="11"/>
    <col min="4" max="7" width="8.7109375"/>
    <col min="8" max="8" width="8.7109375" style="420"/>
    <col min="9" max="13" width="8.7109375" style="744"/>
    <col min="14" max="14" width="11.85546875" style="744" customWidth="1"/>
    <col min="15" max="16" width="8.7109375" style="744"/>
    <col min="17" max="17" width="11.7109375" style="744" bestFit="1" customWidth="1"/>
    <col min="18" max="20" width="8.7109375" style="744"/>
    <col min="21" max="22" width="8.7109375" style="405"/>
    <col min="23" max="23" width="8.7109375" style="752"/>
    <col min="24" max="1025" width="8.7109375"/>
  </cols>
  <sheetData>
    <row r="1" spans="1:23" s="33" customFormat="1" ht="26.25">
      <c r="A1" s="11" t="str">
        <f>'Analisi Cont_Economico'!A80</f>
        <v xml:space="preserve">oml </v>
      </c>
      <c r="H1" s="457"/>
      <c r="I1" s="742"/>
      <c r="J1" s="743" t="s">
        <v>567</v>
      </c>
      <c r="K1" s="744"/>
      <c r="L1" s="744"/>
      <c r="M1" s="744"/>
      <c r="N1" s="744"/>
      <c r="O1" s="744"/>
      <c r="P1" s="744"/>
      <c r="Q1" s="744"/>
      <c r="R1" s="744"/>
      <c r="S1" s="744"/>
      <c r="T1" s="742"/>
      <c r="U1" s="407"/>
      <c r="V1" s="407"/>
      <c r="W1" s="751"/>
    </row>
    <row r="2" spans="1:23" s="33" customFormat="1">
      <c r="A2"/>
      <c r="H2" s="457"/>
      <c r="I2" s="742"/>
      <c r="J2" s="745" t="s">
        <v>1389</v>
      </c>
      <c r="K2" s="745" t="s">
        <v>1390</v>
      </c>
      <c r="L2" s="745" t="s">
        <v>1391</v>
      </c>
      <c r="M2" s="745" t="s">
        <v>1392</v>
      </c>
      <c r="N2" s="745" t="s">
        <v>1515</v>
      </c>
      <c r="O2" s="745" t="s">
        <v>1516</v>
      </c>
      <c r="P2" s="745" t="s">
        <v>1514</v>
      </c>
      <c r="Q2" s="745" t="str">
        <f>J1&amp;": "&amp;TEXT(J3,"0,0%")</f>
        <v>ROE: 10,0%</v>
      </c>
      <c r="R2" s="745" t="s">
        <v>1396</v>
      </c>
      <c r="S2" s="745" t="s">
        <v>1397</v>
      </c>
      <c r="T2" s="742"/>
      <c r="U2" s="407"/>
      <c r="V2" s="407"/>
      <c r="W2" s="751"/>
    </row>
    <row r="3" spans="1:23" ht="36">
      <c r="A3" s="12" t="s">
        <v>566</v>
      </c>
      <c r="B3" s="140"/>
      <c r="C3" s="140"/>
      <c r="J3" s="746">
        <f>IF(C6&lt;0,0,IF(C6&gt;0.1,0.1,C6))</f>
        <v>0.1</v>
      </c>
      <c r="K3" s="747">
        <v>0</v>
      </c>
      <c r="L3" s="747">
        <v>0.1</v>
      </c>
      <c r="M3" s="748">
        <v>180</v>
      </c>
      <c r="N3" s="748">
        <v>0.1</v>
      </c>
      <c r="O3" s="748">
        <v>0.2</v>
      </c>
      <c r="P3" s="748">
        <v>0.2</v>
      </c>
      <c r="Q3" s="748">
        <f>1-SUM(N3:P3)</f>
        <v>0.5</v>
      </c>
      <c r="R3" s="748">
        <v>0.5</v>
      </c>
      <c r="S3" s="748">
        <v>0.5</v>
      </c>
    </row>
    <row r="4" spans="1:23">
      <c r="R4" s="744">
        <f>1-(COS(RADIANS(M3)*(J3-K3)/(L3-K3))+1)/2</f>
        <v>1</v>
      </c>
      <c r="S4" s="744">
        <f>(SIN(RADIANS(M3)*(J3-K3)/(L3-K3))+1)/2</f>
        <v>0.50000000000000011</v>
      </c>
    </row>
    <row r="5" spans="1:23" ht="26.25">
      <c r="A5" s="346" t="s">
        <v>1227</v>
      </c>
      <c r="B5" s="308">
        <f>'Analisi Stato_Patrimoniale'!B6</f>
        <v>2017</v>
      </c>
      <c r="C5" s="345">
        <f>'Analisi Stato_Patrimoniale'!D6</f>
        <v>2018</v>
      </c>
    </row>
    <row r="6" spans="1:23" ht="21">
      <c r="A6" s="141" t="s">
        <v>568</v>
      </c>
      <c r="B6" s="142">
        <f>'Analisi Cont_Economico'!B120/'Analisi Stato_Patrimoniale'!B87</f>
        <v>7.930708211110718E-2</v>
      </c>
      <c r="C6" s="142">
        <f>'Analisi Cont_Economico'!D120/'Analisi Stato_Patrimoniale'!D87</f>
        <v>0.1033955968653259</v>
      </c>
      <c r="E6" s="33" t="s">
        <v>198</v>
      </c>
      <c r="M6" s="744">
        <f>'Analisi Cont_Economico'!D108/'Analisi Stato_Patrimoniale'!D24</f>
        <v>5.6020918805006543E-2</v>
      </c>
    </row>
    <row r="7" spans="1:23" s="33" customFormat="1" ht="15" customHeight="1">
      <c r="A7" s="799" t="s">
        <v>1226</v>
      </c>
      <c r="B7" s="799"/>
      <c r="C7" s="799"/>
      <c r="H7" s="457"/>
      <c r="I7" s="742"/>
      <c r="J7" s="742"/>
      <c r="K7" s="742"/>
      <c r="L7" s="742"/>
      <c r="M7" s="742"/>
      <c r="N7" s="742"/>
      <c r="O7" s="742"/>
      <c r="P7" s="742"/>
      <c r="Q7" s="742"/>
      <c r="R7" s="742"/>
      <c r="S7" s="742"/>
      <c r="T7" s="742"/>
      <c r="U7" s="407"/>
      <c r="V7" s="407"/>
      <c r="W7" s="751"/>
    </row>
    <row r="8" spans="1:23">
      <c r="A8" s="799"/>
      <c r="B8" s="799"/>
      <c r="C8" s="799"/>
    </row>
    <row r="9" spans="1:23">
      <c r="A9" s="799"/>
      <c r="B9" s="799"/>
      <c r="C9" s="799"/>
    </row>
    <row r="10" spans="1:23" ht="8.1" customHeight="1">
      <c r="A10" s="143"/>
      <c r="B10" s="143"/>
      <c r="C10" s="143"/>
    </row>
    <row r="11" spans="1:23">
      <c r="A11" s="144" t="s">
        <v>569</v>
      </c>
      <c r="B11" s="141" t="s">
        <v>570</v>
      </c>
      <c r="C11" s="242">
        <f>C5</f>
        <v>2018</v>
      </c>
    </row>
    <row r="12" spans="1:23">
      <c r="A12" s="145" t="s">
        <v>571</v>
      </c>
      <c r="B12" s="800" t="s">
        <v>1115</v>
      </c>
      <c r="C12" s="800"/>
    </row>
    <row r="13" spans="1:23">
      <c r="A13" s="145" t="s">
        <v>573</v>
      </c>
      <c r="B13" s="800" t="s">
        <v>574</v>
      </c>
      <c r="C13" s="800"/>
    </row>
    <row r="14" spans="1:23">
      <c r="A14" s="145" t="s">
        <v>575</v>
      </c>
      <c r="B14" s="800" t="s">
        <v>576</v>
      </c>
      <c r="C14" s="800"/>
    </row>
    <row r="15" spans="1:23" ht="15" customHeight="1">
      <c r="A15" s="798"/>
      <c r="B15" s="798"/>
      <c r="C15" s="798"/>
      <c r="D15" s="799"/>
    </row>
    <row r="16" spans="1:23">
      <c r="A16" s="798"/>
      <c r="B16" s="798"/>
      <c r="C16" s="798"/>
      <c r="D16" s="799"/>
    </row>
    <row r="17" spans="1:23" s="33" customFormat="1">
      <c r="A17" s="798"/>
      <c r="B17" s="798"/>
      <c r="C17" s="798"/>
      <c r="D17" s="799"/>
      <c r="H17" s="457"/>
      <c r="I17" s="742"/>
      <c r="J17" s="742"/>
      <c r="K17" s="742"/>
      <c r="L17" s="742"/>
      <c r="M17" s="742"/>
      <c r="N17" s="742"/>
      <c r="O17" s="742"/>
      <c r="P17" s="742"/>
      <c r="Q17" s="742"/>
      <c r="R17" s="742"/>
      <c r="S17" s="742"/>
      <c r="T17" s="742"/>
      <c r="U17" s="407"/>
      <c r="V17" s="407"/>
      <c r="W17" s="751"/>
    </row>
    <row r="18" spans="1:23" s="33" customFormat="1">
      <c r="A18" s="798"/>
      <c r="B18" s="798"/>
      <c r="C18" s="798"/>
      <c r="D18" s="799"/>
      <c r="H18" s="457"/>
      <c r="I18" s="742"/>
      <c r="J18" s="743" t="s">
        <v>577</v>
      </c>
      <c r="K18" s="744"/>
      <c r="L18" s="744"/>
      <c r="M18" s="744"/>
      <c r="N18" s="744"/>
      <c r="O18" s="744"/>
      <c r="P18" s="744"/>
      <c r="Q18" s="744"/>
      <c r="R18" s="744"/>
      <c r="S18" s="744"/>
      <c r="T18" s="742"/>
      <c r="U18" s="407"/>
      <c r="V18" s="407"/>
      <c r="W18" s="751"/>
    </row>
    <row r="19" spans="1:23">
      <c r="A19" s="798"/>
      <c r="B19" s="798"/>
      <c r="C19" s="798"/>
      <c r="D19" s="143"/>
      <c r="J19" s="745" t="s">
        <v>1389</v>
      </c>
      <c r="K19" s="745" t="s">
        <v>1390</v>
      </c>
      <c r="L19" s="745" t="s">
        <v>1391</v>
      </c>
      <c r="M19" s="745" t="s">
        <v>1392</v>
      </c>
      <c r="N19" s="745" t="s">
        <v>1515</v>
      </c>
      <c r="O19" s="745" t="s">
        <v>1516</v>
      </c>
      <c r="P19" s="745" t="s">
        <v>1514</v>
      </c>
      <c r="Q19" s="745" t="str">
        <f>J18&amp;": "&amp;TEXT(J20,"0,0%")</f>
        <v>ROI: 5,6%</v>
      </c>
      <c r="R19" s="745" t="s">
        <v>1396</v>
      </c>
      <c r="S19" s="745" t="s">
        <v>1397</v>
      </c>
    </row>
    <row r="20" spans="1:23" ht="26.25">
      <c r="A20" s="346" t="s">
        <v>1228</v>
      </c>
      <c r="B20" s="308">
        <f>'Analisi Stato_Patrimoniale'!B6</f>
        <v>2017</v>
      </c>
      <c r="C20" s="345">
        <f>'Analisi Stato_Patrimoniale'!D6</f>
        <v>2018</v>
      </c>
      <c r="J20" s="746">
        <f>IF(C21&lt;0,0,IF(C21&gt;0.21,0.21,C21))</f>
        <v>5.6020918805006543E-2</v>
      </c>
      <c r="K20" s="747">
        <v>0</v>
      </c>
      <c r="L20" s="747">
        <v>0.21</v>
      </c>
      <c r="M20" s="748">
        <v>180</v>
      </c>
      <c r="N20" s="748">
        <v>0.16666700000000001</v>
      </c>
      <c r="O20" s="748">
        <v>0.19048000000000001</v>
      </c>
      <c r="P20" s="748">
        <v>0.14285300000000001</v>
      </c>
      <c r="Q20" s="748">
        <f>1-SUM(N20:P20)</f>
        <v>0.5</v>
      </c>
      <c r="R20" s="748">
        <v>0.5</v>
      </c>
      <c r="S20" s="748">
        <v>0.5</v>
      </c>
    </row>
    <row r="21" spans="1:23" ht="21">
      <c r="A21" s="141" t="s">
        <v>578</v>
      </c>
      <c r="B21" s="142">
        <f>'Analisi Cont_Economico'!B108/'Analisi Stato_Patrimoniale'!B24</f>
        <v>3.128030960561267E-2</v>
      </c>
      <c r="C21" s="142">
        <f>'Analisi Cont_Economico'!D108/'Analisi Stato_Patrimoniale'!D24</f>
        <v>5.6020918805006543E-2</v>
      </c>
      <c r="R21" s="744">
        <f>1-(COS(RADIANS(M20)*(J20-K20)/(L20-K20))+1)/2</f>
        <v>0.1655509947781526</v>
      </c>
      <c r="S21" s="744">
        <f>(SIN(RADIANS(M20)*(J20-K20)/(L20-K20))+1)/2</f>
        <v>0.87167709494414192</v>
      </c>
    </row>
    <row r="22" spans="1:23" ht="15" customHeight="1">
      <c r="A22" s="799" t="s">
        <v>579</v>
      </c>
      <c r="B22" s="799"/>
      <c r="C22" s="799"/>
    </row>
    <row r="23" spans="1:23" s="33" customFormat="1" ht="35.25" customHeight="1">
      <c r="A23" s="799"/>
      <c r="B23" s="799"/>
      <c r="C23" s="799"/>
      <c r="H23" s="457"/>
      <c r="I23" s="742"/>
      <c r="J23" s="742"/>
      <c r="K23" s="742"/>
      <c r="L23" s="742"/>
      <c r="M23" s="742"/>
      <c r="N23" s="742"/>
      <c r="O23" s="742"/>
      <c r="P23" s="742"/>
      <c r="Q23" s="742"/>
      <c r="R23" s="742"/>
      <c r="S23" s="742"/>
      <c r="T23" s="742"/>
      <c r="U23" s="407"/>
      <c r="V23" s="407"/>
      <c r="W23" s="751"/>
    </row>
    <row r="24" spans="1:23" ht="8.1" customHeight="1">
      <c r="A24" s="143"/>
      <c r="B24" s="143"/>
      <c r="C24" s="143"/>
    </row>
    <row r="25" spans="1:23">
      <c r="A25" s="144" t="s">
        <v>569</v>
      </c>
      <c r="B25" s="141" t="s">
        <v>570</v>
      </c>
      <c r="C25" s="242">
        <f>C11</f>
        <v>2018</v>
      </c>
    </row>
    <row r="26" spans="1:23">
      <c r="A26" s="145" t="s">
        <v>580</v>
      </c>
      <c r="B26" s="800" t="s">
        <v>1115</v>
      </c>
      <c r="C26" s="800"/>
    </row>
    <row r="27" spans="1:23">
      <c r="A27" s="145" t="s">
        <v>581</v>
      </c>
      <c r="B27" s="800" t="s">
        <v>582</v>
      </c>
      <c r="C27" s="800"/>
    </row>
    <row r="28" spans="1:23">
      <c r="A28" s="145" t="s">
        <v>583</v>
      </c>
      <c r="B28" s="800" t="s">
        <v>576</v>
      </c>
      <c r="C28" s="800"/>
    </row>
    <row r="29" spans="1:23" s="33" customFormat="1">
      <c r="H29" s="457"/>
      <c r="I29" s="742"/>
      <c r="J29" s="742"/>
      <c r="K29" s="742"/>
      <c r="L29" s="742"/>
      <c r="M29" s="742"/>
      <c r="N29" s="742"/>
      <c r="O29" s="742"/>
      <c r="P29" s="742"/>
      <c r="Q29" s="742"/>
      <c r="R29" s="742"/>
      <c r="S29" s="742"/>
      <c r="T29" s="742"/>
      <c r="U29" s="407"/>
      <c r="V29" s="407"/>
      <c r="W29" s="751"/>
    </row>
    <row r="30" spans="1:23" s="33" customFormat="1" ht="15" customHeight="1">
      <c r="A30" s="798"/>
      <c r="B30" s="798"/>
      <c r="C30" s="798"/>
      <c r="D30" s="798"/>
      <c r="H30" s="457"/>
      <c r="I30" s="742"/>
      <c r="J30" s="742"/>
      <c r="K30" s="742"/>
      <c r="L30" s="742"/>
      <c r="M30" s="742"/>
      <c r="N30" s="742"/>
      <c r="O30" s="742"/>
      <c r="P30" s="742"/>
      <c r="Q30" s="742"/>
      <c r="R30" s="742"/>
      <c r="S30" s="742"/>
      <c r="T30" s="742"/>
      <c r="U30" s="407"/>
      <c r="V30" s="407"/>
      <c r="W30" s="751"/>
    </row>
    <row r="31" spans="1:23" s="33" customFormat="1">
      <c r="A31" s="798"/>
      <c r="B31" s="798"/>
      <c r="C31" s="798"/>
      <c r="D31" s="798"/>
      <c r="H31" s="457"/>
      <c r="I31" s="742"/>
      <c r="J31" s="742"/>
      <c r="K31" s="742"/>
      <c r="L31" s="742"/>
      <c r="M31" s="742"/>
      <c r="N31" s="742"/>
      <c r="O31" s="742"/>
      <c r="P31" s="742"/>
      <c r="Q31" s="742"/>
      <c r="R31" s="742"/>
      <c r="S31" s="742"/>
      <c r="T31" s="742"/>
      <c r="U31" s="407"/>
      <c r="V31" s="407"/>
      <c r="W31" s="751"/>
    </row>
    <row r="32" spans="1:23" s="33" customFormat="1">
      <c r="A32" s="798"/>
      <c r="B32" s="798"/>
      <c r="C32" s="798"/>
      <c r="D32" s="798"/>
      <c r="H32" s="457"/>
      <c r="I32" s="742"/>
      <c r="J32" s="742"/>
      <c r="K32" s="742"/>
      <c r="L32" s="742"/>
      <c r="M32" s="742"/>
      <c r="N32" s="742"/>
      <c r="O32" s="742"/>
      <c r="P32" s="742"/>
      <c r="Q32" s="742"/>
      <c r="R32" s="742"/>
      <c r="S32" s="742"/>
      <c r="T32" s="742"/>
      <c r="U32" s="407"/>
      <c r="V32" s="407"/>
      <c r="W32" s="751"/>
    </row>
    <row r="33" spans="1:23" s="33" customFormat="1">
      <c r="A33" s="798"/>
      <c r="B33" s="798"/>
      <c r="C33" s="798"/>
      <c r="D33" s="798"/>
      <c r="H33" s="457"/>
      <c r="I33" s="742"/>
      <c r="J33" s="742"/>
      <c r="K33" s="742"/>
      <c r="L33" s="742"/>
      <c r="M33" s="742"/>
      <c r="N33" s="742"/>
      <c r="O33" s="742"/>
      <c r="P33" s="742"/>
      <c r="Q33" s="742"/>
      <c r="R33" s="742"/>
      <c r="S33" s="742"/>
      <c r="T33" s="742"/>
      <c r="U33" s="407"/>
      <c r="V33" s="407"/>
      <c r="W33" s="751"/>
    </row>
    <row r="34" spans="1:23" ht="26.25">
      <c r="A34" s="346" t="s">
        <v>1229</v>
      </c>
      <c r="B34" s="308">
        <f>'Analisi Stato_Patrimoniale'!B6</f>
        <v>2017</v>
      </c>
      <c r="C34" s="504">
        <f>'Analisi Stato_Patrimoniale'!D6</f>
        <v>2018</v>
      </c>
    </row>
    <row r="35" spans="1:23" ht="21">
      <c r="A35" s="141" t="s">
        <v>584</v>
      </c>
      <c r="B35" s="142">
        <f>IF('Analisi Cont_Economico'!B8=0,0,'Analisi Cont_Economico'!B108/'Analisi Cont_Economico'!B8)</f>
        <v>3.6221468194687641E-2</v>
      </c>
      <c r="C35" s="142">
        <f>'Analisi Cont_Economico'!D108/'Analisi Cont_Economico'!D8</f>
        <v>5.4036480773274616E-2</v>
      </c>
      <c r="J35" s="743" t="s">
        <v>1241</v>
      </c>
    </row>
    <row r="36" spans="1:23" ht="15" customHeight="1">
      <c r="A36" s="799" t="s">
        <v>585</v>
      </c>
      <c r="B36" s="799"/>
      <c r="C36" s="799"/>
      <c r="J36" s="745" t="s">
        <v>1389</v>
      </c>
      <c r="K36" s="745" t="s">
        <v>1390</v>
      </c>
      <c r="L36" s="745" t="s">
        <v>1391</v>
      </c>
      <c r="M36" s="745" t="s">
        <v>1392</v>
      </c>
      <c r="N36" s="745" t="s">
        <v>1517</v>
      </c>
      <c r="O36" s="745" t="s">
        <v>1518</v>
      </c>
      <c r="P36" s="745" t="s">
        <v>1519</v>
      </c>
      <c r="Q36" s="745" t="s">
        <v>1520</v>
      </c>
      <c r="R36" s="745" t="str">
        <f>J35&amp;": "&amp;TEXT(J37,"0,0%")</f>
        <v>ROS: 7,4%</v>
      </c>
      <c r="S36" s="745" t="s">
        <v>1396</v>
      </c>
      <c r="T36" s="745" t="s">
        <v>1397</v>
      </c>
    </row>
    <row r="37" spans="1:23" s="33" customFormat="1">
      <c r="A37" s="799"/>
      <c r="B37" s="799"/>
      <c r="C37" s="799"/>
      <c r="H37" s="457"/>
      <c r="I37" s="742"/>
      <c r="J37" s="746">
        <f>IF(C35&lt;0,0.01,IF(C35&lt;0.02,(C35+0.02),IF(C35&gt;0.24,0.24,(C35+0.02))))</f>
        <v>7.4036480773274613E-2</v>
      </c>
      <c r="K37" s="747">
        <v>0</v>
      </c>
      <c r="L37" s="747">
        <v>0.26</v>
      </c>
      <c r="M37" s="748">
        <v>180</v>
      </c>
      <c r="N37" s="748">
        <v>3.8461538000000003E-2</v>
      </c>
      <c r="O37" s="748">
        <v>3.8461538000000003E-2</v>
      </c>
      <c r="P37" s="744">
        <v>0.21153846199999998</v>
      </c>
      <c r="Q37" s="748">
        <f>R37-N37-O37-P37</f>
        <v>0.21153846199999998</v>
      </c>
      <c r="R37" s="748">
        <v>0.5</v>
      </c>
      <c r="S37" s="748">
        <v>0.5</v>
      </c>
      <c r="T37" s="748">
        <v>0.5</v>
      </c>
      <c r="U37" s="407"/>
      <c r="V37" s="407"/>
      <c r="W37" s="751"/>
    </row>
    <row r="38" spans="1:23" s="33" customFormat="1">
      <c r="A38" s="799"/>
      <c r="B38" s="799"/>
      <c r="C38" s="799"/>
      <c r="H38" s="457"/>
      <c r="I38" s="742"/>
      <c r="J38" s="744"/>
      <c r="K38" s="744"/>
      <c r="L38" s="744"/>
      <c r="M38" s="744"/>
      <c r="N38" s="744"/>
      <c r="O38" s="742"/>
      <c r="P38" s="744"/>
      <c r="Q38" s="744"/>
      <c r="R38" s="744"/>
      <c r="S38" s="744">
        <f>1-(COS(RADIANS(M37)*(J37-K37)/(L37-K37))+1)/2</f>
        <v>0.18707927146458669</v>
      </c>
      <c r="T38" s="744">
        <f>(SIN(RADIANS(M37)*(J37-K37)/(L37-K37))+1)/2</f>
        <v>0.88997515004531524</v>
      </c>
      <c r="U38" s="407"/>
      <c r="V38" s="407"/>
      <c r="W38" s="751"/>
    </row>
    <row r="39" spans="1:23" ht="8.1" customHeight="1">
      <c r="A39" s="143"/>
      <c r="B39" s="143"/>
      <c r="C39" s="143"/>
    </row>
    <row r="40" spans="1:23">
      <c r="A40" s="144" t="s">
        <v>569</v>
      </c>
      <c r="B40" s="141" t="s">
        <v>570</v>
      </c>
      <c r="C40" s="203">
        <f>C25</f>
        <v>2018</v>
      </c>
      <c r="D40" s="33"/>
    </row>
    <row r="41" spans="1:23">
      <c r="A41" s="145" t="s">
        <v>586</v>
      </c>
      <c r="B41" s="800" t="s">
        <v>587</v>
      </c>
      <c r="C41" s="800"/>
      <c r="D41" s="33"/>
    </row>
    <row r="42" spans="1:23">
      <c r="A42" s="145" t="s">
        <v>588</v>
      </c>
      <c r="B42" s="800" t="s">
        <v>589</v>
      </c>
      <c r="C42" s="800"/>
      <c r="D42" s="33"/>
    </row>
    <row r="43" spans="1:23">
      <c r="A43" s="145" t="s">
        <v>590</v>
      </c>
      <c r="B43" s="800" t="s">
        <v>591</v>
      </c>
      <c r="C43" s="800"/>
      <c r="D43" s="33"/>
    </row>
    <row r="44" spans="1:23">
      <c r="A44" s="145" t="s">
        <v>592</v>
      </c>
      <c r="B44" s="800" t="s">
        <v>1116</v>
      </c>
      <c r="C44" s="800"/>
    </row>
    <row r="45" spans="1:23" s="33" customFormat="1">
      <c r="A45" s="145"/>
      <c r="H45" s="457"/>
      <c r="I45" s="742"/>
      <c r="J45" s="742"/>
      <c r="K45" s="742"/>
      <c r="L45" s="742"/>
      <c r="M45" s="742"/>
      <c r="N45" s="742"/>
      <c r="O45" s="742"/>
      <c r="P45" s="742"/>
      <c r="Q45" s="742"/>
      <c r="R45" s="742"/>
      <c r="S45" s="742"/>
      <c r="T45" s="742"/>
      <c r="U45" s="407"/>
      <c r="V45" s="407"/>
      <c r="W45" s="751"/>
    </row>
    <row r="46" spans="1:23" ht="15" hidden="1" customHeight="1">
      <c r="A46" s="11" t="str">
        <f>A1</f>
        <v xml:space="preserve">oml </v>
      </c>
      <c r="B46" s="11"/>
      <c r="C46" s="11"/>
      <c r="D46" s="11"/>
    </row>
    <row r="47" spans="1:23" ht="26.25">
      <c r="A47" s="11" t="str">
        <f>A1</f>
        <v xml:space="preserve">oml </v>
      </c>
      <c r="B47" s="11"/>
      <c r="C47" s="11"/>
      <c r="D47" s="11"/>
    </row>
    <row r="48" spans="1:23" ht="26.25">
      <c r="A48" s="11"/>
      <c r="B48" s="11"/>
      <c r="C48" s="11"/>
      <c r="D48" s="11"/>
    </row>
    <row r="49" spans="1:23" ht="26.25">
      <c r="A49" s="346" t="s">
        <v>1230</v>
      </c>
      <c r="B49" s="308">
        <f>'Analisi Stato_Patrimoniale'!B6</f>
        <v>2017</v>
      </c>
      <c r="C49" s="504">
        <f>'Analisi Stato_Patrimoniale'!D6</f>
        <v>2018</v>
      </c>
      <c r="F49" s="33"/>
    </row>
    <row r="50" spans="1:23" ht="21">
      <c r="A50" s="141" t="s">
        <v>593</v>
      </c>
      <c r="B50" s="146">
        <f>'Analisi Cont_Economico'!B8/'Analisi Stato_Patrimoniale'!B74</f>
        <v>2.0150332733476066</v>
      </c>
      <c r="C50" s="146">
        <f>'Analisi Cont_Economico'!D8/'Analisi Stato_Patrimoniale'!D74</f>
        <v>2.1105161831678814</v>
      </c>
      <c r="J50" s="743" t="s">
        <v>1243</v>
      </c>
    </row>
    <row r="51" spans="1:23" ht="15" customHeight="1">
      <c r="A51" s="799" t="s">
        <v>594</v>
      </c>
      <c r="B51" s="799"/>
      <c r="C51" s="799"/>
      <c r="J51" s="745" t="s">
        <v>1389</v>
      </c>
      <c r="K51" s="745" t="s">
        <v>1390</v>
      </c>
      <c r="L51" s="745" t="s">
        <v>1391</v>
      </c>
      <c r="M51" s="745" t="s">
        <v>1392</v>
      </c>
      <c r="N51" s="745" t="s">
        <v>1521</v>
      </c>
      <c r="O51" s="745" t="s">
        <v>1522</v>
      </c>
      <c r="P51" s="745" t="s">
        <v>1514</v>
      </c>
      <c r="Q51" s="745" t="s">
        <v>1520</v>
      </c>
      <c r="R51" s="745" t="str">
        <f>J50&amp;": "&amp;TEXT(J52,"0,0%")</f>
        <v>ROT: 211,1%</v>
      </c>
      <c r="S51" s="745" t="s">
        <v>1396</v>
      </c>
      <c r="T51" s="745" t="s">
        <v>1397</v>
      </c>
    </row>
    <row r="52" spans="1:23" s="33" customFormat="1">
      <c r="A52" s="799"/>
      <c r="B52" s="799"/>
      <c r="C52" s="799"/>
      <c r="H52" s="457"/>
      <c r="I52" s="742"/>
      <c r="J52" s="749">
        <f>IF(C50&lt;0,0,IF(C50&gt;3,3,C50))</f>
        <v>2.1105161831678814</v>
      </c>
      <c r="K52" s="750">
        <v>0</v>
      </c>
      <c r="L52" s="750">
        <v>3</v>
      </c>
      <c r="M52" s="748">
        <v>180</v>
      </c>
      <c r="N52" s="748">
        <f>($M52/360)/(3/0.5)</f>
        <v>8.3333333333333329E-2</v>
      </c>
      <c r="O52" s="742">
        <f>($M52/360)/(3/0.5)</f>
        <v>8.3333333333333329E-2</v>
      </c>
      <c r="P52" s="748">
        <f>($M52/360)/(3/1)</f>
        <v>0.16666666666666666</v>
      </c>
      <c r="Q52" s="748">
        <f>($M52/360)/(3/1)</f>
        <v>0.16666666666666666</v>
      </c>
      <c r="R52" s="748">
        <f>1-SUM(N52:Q52)</f>
        <v>0.5</v>
      </c>
      <c r="S52" s="748">
        <v>0.5</v>
      </c>
      <c r="T52" s="748">
        <v>0.5</v>
      </c>
      <c r="U52" s="407"/>
      <c r="V52" s="407"/>
      <c r="W52" s="751"/>
    </row>
    <row r="53" spans="1:23" s="33" customFormat="1">
      <c r="A53" s="799"/>
      <c r="B53" s="799"/>
      <c r="C53" s="799"/>
      <c r="H53" s="457"/>
      <c r="I53" s="742"/>
      <c r="J53" s="744"/>
      <c r="K53" s="744"/>
      <c r="L53" s="744"/>
      <c r="M53" s="744"/>
      <c r="N53" s="744"/>
      <c r="O53" s="742"/>
      <c r="P53" s="744"/>
      <c r="Q53" s="744"/>
      <c r="R53" s="744"/>
      <c r="S53" s="744">
        <f>1-(COS(RADIANS(M52)*(J52-K52)/(L52-K52))+1)/2</f>
        <v>0.79832937370641854</v>
      </c>
      <c r="T53" s="744">
        <f>(SIN(RADIANS(M52)*(J52-K52)/(L52-K52))+1)/2</f>
        <v>0.90124753554873838</v>
      </c>
      <c r="U53" s="407"/>
      <c r="V53" s="407"/>
      <c r="W53" s="751"/>
    </row>
    <row r="54" spans="1:23" s="33" customFormat="1">
      <c r="A54" s="799"/>
      <c r="B54" s="799"/>
      <c r="C54" s="799"/>
      <c r="H54" s="457"/>
      <c r="I54" s="742"/>
      <c r="J54" s="742"/>
      <c r="K54" s="742"/>
      <c r="L54" s="742"/>
      <c r="M54" s="742"/>
      <c r="N54" s="742"/>
      <c r="O54" s="742"/>
      <c r="P54" s="742"/>
      <c r="Q54" s="742"/>
      <c r="R54" s="742"/>
      <c r="S54" s="742"/>
      <c r="T54" s="742"/>
      <c r="U54" s="407"/>
      <c r="V54" s="407"/>
      <c r="W54" s="751"/>
    </row>
    <row r="55" spans="1:23" ht="8.1" customHeight="1">
      <c r="A55" s="143"/>
      <c r="B55" s="143"/>
      <c r="C55" s="143"/>
    </row>
    <row r="56" spans="1:23">
      <c r="A56" s="144" t="s">
        <v>569</v>
      </c>
      <c r="B56" s="141" t="s">
        <v>570</v>
      </c>
      <c r="C56" s="242">
        <f>C40</f>
        <v>2018</v>
      </c>
    </row>
    <row r="57" spans="1:23" ht="27.95" customHeight="1">
      <c r="A57" s="147" t="s">
        <v>595</v>
      </c>
      <c r="B57" s="797" t="s">
        <v>596</v>
      </c>
      <c r="C57" s="797"/>
      <c r="D57" s="33"/>
    </row>
    <row r="58" spans="1:23" ht="27.95" customHeight="1">
      <c r="A58" s="147" t="s">
        <v>597</v>
      </c>
      <c r="B58" s="797" t="s">
        <v>598</v>
      </c>
      <c r="C58" s="797"/>
      <c r="D58" s="33"/>
    </row>
    <row r="59" spans="1:23" ht="27.95" customHeight="1">
      <c r="A59" s="147" t="s">
        <v>599</v>
      </c>
      <c r="B59" s="797" t="s">
        <v>600</v>
      </c>
      <c r="C59" s="797"/>
      <c r="D59" s="33"/>
    </row>
    <row r="60" spans="1:23" ht="27.95" customHeight="1">
      <c r="A60" s="147" t="s">
        <v>601</v>
      </c>
      <c r="B60" s="797" t="s">
        <v>602</v>
      </c>
      <c r="C60" s="797"/>
      <c r="D60" s="33"/>
    </row>
    <row r="61" spans="1:23">
      <c r="A61" s="798"/>
      <c r="B61" s="798"/>
      <c r="C61" s="798"/>
      <c r="D61" s="798"/>
    </row>
    <row r="62" spans="1:23">
      <c r="A62" s="798"/>
      <c r="B62" s="798"/>
      <c r="C62" s="798"/>
      <c r="D62" s="798"/>
    </row>
    <row r="63" spans="1:23">
      <c r="A63" s="798"/>
      <c r="B63" s="798"/>
      <c r="C63" s="798"/>
      <c r="D63" s="798"/>
    </row>
    <row r="64" spans="1:23">
      <c r="A64" s="798"/>
      <c r="B64" s="798"/>
      <c r="C64" s="798"/>
      <c r="D64" s="798"/>
    </row>
    <row r="65" spans="1:23" s="33" customFormat="1">
      <c r="A65" s="798"/>
      <c r="B65" s="798"/>
      <c r="C65" s="798"/>
      <c r="D65" s="798"/>
      <c r="H65" s="457"/>
      <c r="I65" s="742"/>
      <c r="J65" s="742"/>
      <c r="K65" s="742"/>
      <c r="L65" s="742"/>
      <c r="M65" s="742"/>
      <c r="N65" s="742"/>
      <c r="O65" s="742"/>
      <c r="P65" s="742"/>
      <c r="Q65" s="742"/>
      <c r="R65" s="742"/>
      <c r="S65" s="742"/>
      <c r="T65" s="742"/>
      <c r="U65" s="407"/>
      <c r="V65" s="407"/>
      <c r="W65" s="751"/>
    </row>
    <row r="66" spans="1:23" ht="26.25">
      <c r="A66" s="346" t="s">
        <v>603</v>
      </c>
      <c r="B66" s="346"/>
      <c r="C66" s="308">
        <f>'Analisi Stato_Patrimoniale'!B6</f>
        <v>2017</v>
      </c>
      <c r="D66" s="504">
        <f>'Analisi Stato_Patrimoniale'!D6</f>
        <v>2018</v>
      </c>
    </row>
    <row r="67" spans="1:23">
      <c r="A67" t="s">
        <v>445</v>
      </c>
      <c r="C67">
        <f>'Analisi Cont_Economico'!B8</f>
        <v>14092913</v>
      </c>
      <c r="D67" s="33">
        <f>'Analisi Cont_Economico'!C39</f>
        <v>14970516</v>
      </c>
    </row>
    <row r="68" spans="1:23">
      <c r="A68" t="s">
        <v>604</v>
      </c>
      <c r="C68">
        <f>'Analisi Cont_Economico'!B19</f>
        <v>2762226</v>
      </c>
      <c r="D68" s="33">
        <f>'Analisi Cont_Economico'!D19</f>
        <v>3244627</v>
      </c>
    </row>
    <row r="69" spans="1:23">
      <c r="A69" t="s">
        <v>447</v>
      </c>
      <c r="C69">
        <f>'Analisi Cont_Economico'!B21</f>
        <v>850789</v>
      </c>
      <c r="D69" s="33">
        <f>'Analisi Cont_Economico'!C41</f>
        <v>1098595</v>
      </c>
    </row>
    <row r="70" spans="1:23">
      <c r="A70" t="s">
        <v>448</v>
      </c>
      <c r="C70">
        <f>'Analisi Cont_Economico'!B24</f>
        <v>510466</v>
      </c>
      <c r="D70" s="33">
        <f>'Analisi Cont_Economico'!C42</f>
        <v>808954</v>
      </c>
    </row>
    <row r="71" spans="1:23">
      <c r="A71" t="s">
        <v>276</v>
      </c>
      <c r="C71">
        <f>'Analisi Cont_Economico'!B43</f>
        <v>460784</v>
      </c>
      <c r="D71" s="33">
        <f>'Analisi Cont_Economico'!C43</f>
        <v>738516</v>
      </c>
    </row>
    <row r="72" spans="1:23">
      <c r="A72" t="s">
        <v>605</v>
      </c>
      <c r="C72">
        <f>'Analisi Cont_Economico'!B44</f>
        <v>394948</v>
      </c>
      <c r="D72" s="33">
        <f>'Analisi Cont_Economico'!C44</f>
        <v>574273</v>
      </c>
    </row>
  </sheetData>
  <mergeCells count="23">
    <mergeCell ref="B26:C26"/>
    <mergeCell ref="B27:C27"/>
    <mergeCell ref="B28:C28"/>
    <mergeCell ref="A7:C9"/>
    <mergeCell ref="A15:C19"/>
    <mergeCell ref="D15:D16"/>
    <mergeCell ref="D17:D18"/>
    <mergeCell ref="A22:C23"/>
    <mergeCell ref="B12:C12"/>
    <mergeCell ref="B13:C13"/>
    <mergeCell ref="B14:C14"/>
    <mergeCell ref="B59:C59"/>
    <mergeCell ref="B60:C60"/>
    <mergeCell ref="A61:D65"/>
    <mergeCell ref="A30:D33"/>
    <mergeCell ref="A36:C38"/>
    <mergeCell ref="A51:C54"/>
    <mergeCell ref="B57:C57"/>
    <mergeCell ref="B58:C58"/>
    <mergeCell ref="B41:C41"/>
    <mergeCell ref="B44:C44"/>
    <mergeCell ref="B43:C43"/>
    <mergeCell ref="B42:C42"/>
  </mergeCells>
  <conditionalFormatting sqref="B12:C12">
    <cfRule type="expression" dxfId="82" priority="31">
      <formula>$C$6&lt;0.02</formula>
    </cfRule>
  </conditionalFormatting>
  <conditionalFormatting sqref="B13:C13">
    <cfRule type="expression" dxfId="81" priority="16">
      <formula>(AND(C6&gt;=0.02,C6&lt;=0.06))</formula>
    </cfRule>
    <cfRule type="colorScale" priority="19">
      <colorScale>
        <cfvo type="percent" val="2"/>
        <cfvo type="percent" val="6"/>
        <color rgb="FFFF7128"/>
        <color rgb="FFFFEF9C"/>
      </colorScale>
    </cfRule>
  </conditionalFormatting>
  <conditionalFormatting sqref="B26:C26">
    <cfRule type="expression" dxfId="80" priority="18">
      <formula>$C$21&lt;0.07</formula>
    </cfRule>
  </conditionalFormatting>
  <conditionalFormatting sqref="B14:C14">
    <cfRule type="expression" dxfId="79" priority="15">
      <formula>$C$6&gt;0.06</formula>
    </cfRule>
  </conditionalFormatting>
  <conditionalFormatting sqref="B27:C27">
    <cfRule type="expression" dxfId="78" priority="13">
      <formula>(AND(C21&gt;=0.07,C21&lt;=0.15))</formula>
    </cfRule>
  </conditionalFormatting>
  <conditionalFormatting sqref="B28:C28">
    <cfRule type="expression" dxfId="77" priority="12">
      <formula>$C$21&gt;0.15</formula>
    </cfRule>
  </conditionalFormatting>
  <conditionalFormatting sqref="B41:C41">
    <cfRule type="expression" dxfId="76" priority="11">
      <formula>$C$35&lt;0</formula>
    </cfRule>
  </conditionalFormatting>
  <conditionalFormatting sqref="B44:C44">
    <cfRule type="expression" dxfId="75" priority="10">
      <formula>$C$35&gt;0.13</formula>
    </cfRule>
  </conditionalFormatting>
  <conditionalFormatting sqref="B43:C43">
    <cfRule type="expression" dxfId="74" priority="8">
      <formula>(AND(C35&gt;0.02,C35&lt;=0.13))</formula>
    </cfRule>
  </conditionalFormatting>
  <conditionalFormatting sqref="B42:C42">
    <cfRule type="expression" dxfId="73" priority="6">
      <formula>(AND(C35&gt;=0,C35&lt;=0.02))</formula>
    </cfRule>
    <cfRule type="colorScale" priority="7">
      <colorScale>
        <cfvo type="percent" val="2"/>
        <cfvo type="percent" val="6"/>
        <color rgb="FFFF7128"/>
        <color rgb="FFFFEF9C"/>
      </colorScale>
    </cfRule>
  </conditionalFormatting>
  <conditionalFormatting sqref="B57:C57">
    <cfRule type="expression" dxfId="72" priority="5">
      <formula>$C$50&lt;0.5</formula>
    </cfRule>
  </conditionalFormatting>
  <conditionalFormatting sqref="B58:C58">
    <cfRule type="expression" dxfId="71" priority="3">
      <formula>(AND(C50&gt;=0.5,C50&lt;1))</formula>
    </cfRule>
  </conditionalFormatting>
  <conditionalFormatting sqref="B59:C59">
    <cfRule type="expression" dxfId="70" priority="2">
      <formula>(AND(C50&gt;=1,C50&lt;2))</formula>
    </cfRule>
  </conditionalFormatting>
  <conditionalFormatting sqref="B60:C60">
    <cfRule type="expression" dxfId="69" priority="1">
      <formula>$C$50&gt;=2</formula>
    </cfRule>
  </conditionalFormatting>
  <pageMargins left="0.23611111111111099" right="0.23611111111111099" top="0.74791666666666701" bottom="0.70694444444444404" header="0.51180555555555496" footer="0.31527777777777799"/>
  <pageSetup paperSize="9" firstPageNumber="0" orientation="portrait" r:id="rId1"/>
  <headerFooter>
    <oddFooter>&amp;C&amp;8Analisi di Bilancio Vela Informatica- Rivoli (To) - +39-(011) 19820711</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dimension ref="A1:L99"/>
  <sheetViews>
    <sheetView showGridLines="0" zoomScaleNormal="100" workbookViewId="0"/>
  </sheetViews>
  <sheetFormatPr defaultRowHeight="15"/>
  <cols>
    <col min="1" max="1" width="50.42578125" customWidth="1"/>
    <col min="2" max="2" width="19.42578125" customWidth="1"/>
    <col min="3" max="3" width="19.42578125"/>
    <col min="4" max="5" width="8.7109375" style="391"/>
    <col min="6" max="6" width="24.42578125" style="391" bestFit="1" customWidth="1"/>
    <col min="7" max="7" width="9.140625" style="391"/>
    <col min="8" max="8" width="9.28515625" style="391" bestFit="1" customWidth="1"/>
    <col min="9" max="9" width="9.140625" style="391" bestFit="1"/>
    <col min="10" max="12" width="8.7109375" style="391"/>
    <col min="13" max="1025" width="8.7109375"/>
  </cols>
  <sheetData>
    <row r="1" spans="1:12" s="33" customFormat="1" ht="26.25">
      <c r="A1" s="11" t="str">
        <f>'Indici reddittività'!A47</f>
        <v xml:space="preserve">oml </v>
      </c>
      <c r="D1" s="425"/>
      <c r="E1" s="425"/>
      <c r="F1" s="425"/>
      <c r="G1" s="425"/>
      <c r="H1" s="425"/>
      <c r="I1" s="425"/>
      <c r="J1" s="425"/>
      <c r="K1" s="425"/>
      <c r="L1" s="425"/>
    </row>
    <row r="2" spans="1:12" s="33" customFormat="1">
      <c r="A2"/>
      <c r="D2" s="425"/>
      <c r="E2" s="425"/>
      <c r="F2" s="425"/>
      <c r="G2" s="425"/>
      <c r="H2" s="425"/>
      <c r="I2" s="425"/>
      <c r="J2" s="425"/>
      <c r="K2" s="425"/>
      <c r="L2" s="425"/>
    </row>
    <row r="3" spans="1:12" ht="36">
      <c r="A3" s="154" t="s">
        <v>606</v>
      </c>
      <c r="B3" s="608"/>
      <c r="C3" s="608"/>
    </row>
    <row r="5" spans="1:12" ht="26.25">
      <c r="A5" s="346" t="s">
        <v>607</v>
      </c>
      <c r="B5" s="308">
        <f>'Analisi Stato_Patrimoniale'!B6</f>
        <v>2017</v>
      </c>
      <c r="C5" s="504">
        <f>'Analisi Stato_Patrimoniale'!D6</f>
        <v>2018</v>
      </c>
    </row>
    <row r="6" spans="1:12" ht="21">
      <c r="A6" s="141" t="s">
        <v>608</v>
      </c>
      <c r="B6" s="148">
        <f>('Analisi Stato_Patrimoniale'!B23-'Analisi Stato_Patrimoniale'!B13)-'Analisi Stato_Patrimoniale'!B48</f>
        <v>380229</v>
      </c>
      <c r="C6" s="148">
        <f>('Analisi Stato_Patrimoniale'!D23-'Analisi Stato_Patrimoniale'!D13)-'Analisi Stato_Patrimoniale'!D48</f>
        <v>560234</v>
      </c>
      <c r="F6" s="422" t="s">
        <v>198</v>
      </c>
    </row>
    <row r="7" spans="1:12" s="33" customFormat="1" ht="5.0999999999999996" customHeight="1">
      <c r="A7" s="143"/>
      <c r="B7" s="143"/>
      <c r="C7" s="143"/>
      <c r="D7" s="425"/>
      <c r="E7" s="425"/>
      <c r="F7" s="425"/>
      <c r="G7" s="425"/>
      <c r="H7" s="425"/>
      <c r="I7" s="425"/>
      <c r="J7" s="425"/>
      <c r="K7" s="425"/>
      <c r="L7" s="425"/>
    </row>
    <row r="8" spans="1:12" ht="15" customHeight="1">
      <c r="A8" s="799" t="s">
        <v>609</v>
      </c>
      <c r="B8" s="799"/>
      <c r="C8" s="799"/>
    </row>
    <row r="9" spans="1:12" s="33" customFormat="1">
      <c r="A9" s="799"/>
      <c r="B9" s="799"/>
      <c r="C9" s="799"/>
      <c r="D9" s="425"/>
      <c r="E9" s="425"/>
      <c r="F9" s="425"/>
      <c r="G9" s="425"/>
      <c r="H9" s="425"/>
      <c r="I9" s="425"/>
      <c r="J9" s="425"/>
      <c r="K9" s="425"/>
      <c r="L9" s="425"/>
    </row>
    <row r="10" spans="1:12" s="33" customFormat="1">
      <c r="A10" s="799"/>
      <c r="B10" s="799"/>
      <c r="C10" s="799"/>
      <c r="D10" s="425"/>
      <c r="E10" s="425"/>
      <c r="F10" s="425"/>
      <c r="G10" s="425"/>
      <c r="H10" s="425"/>
      <c r="I10" s="425"/>
      <c r="J10" s="425"/>
      <c r="K10" s="425"/>
      <c r="L10" s="425"/>
    </row>
    <row r="11" spans="1:12" ht="5.0999999999999996" customHeight="1">
      <c r="A11" s="143"/>
      <c r="B11" s="143"/>
      <c r="C11" s="143"/>
    </row>
    <row r="12" spans="1:12">
      <c r="A12" s="144" t="s">
        <v>569</v>
      </c>
      <c r="B12" s="253" t="s">
        <v>1117</v>
      </c>
      <c r="C12" s="273">
        <f>C5</f>
        <v>2018</v>
      </c>
      <c r="D12" s="425"/>
    </row>
    <row r="13" spans="1:12">
      <c r="A13" s="145" t="s">
        <v>610</v>
      </c>
      <c r="B13" s="800" t="s">
        <v>611</v>
      </c>
      <c r="C13" s="800"/>
      <c r="D13" s="425"/>
    </row>
    <row r="14" spans="1:12">
      <c r="A14" s="145" t="s">
        <v>612</v>
      </c>
      <c r="B14" s="800" t="s">
        <v>613</v>
      </c>
      <c r="C14" s="800"/>
      <c r="D14" s="425"/>
    </row>
    <row r="17" spans="1:12" ht="26.25">
      <c r="A17" s="346" t="s">
        <v>614</v>
      </c>
      <c r="B17" s="308">
        <f>'Analisi Stato_Patrimoniale'!B6</f>
        <v>2017</v>
      </c>
      <c r="C17" s="504">
        <f>'Analisi Stato_Patrimoniale'!D6</f>
        <v>2018</v>
      </c>
    </row>
    <row r="18" spans="1:12" s="33" customFormat="1" ht="5.0999999999999996" customHeight="1">
      <c r="A18" s="143"/>
      <c r="B18" s="143"/>
      <c r="C18" s="143"/>
      <c r="D18" s="425"/>
      <c r="E18" s="425"/>
      <c r="F18" s="425"/>
      <c r="G18" s="425"/>
      <c r="H18" s="425"/>
      <c r="I18" s="425"/>
      <c r="J18" s="425"/>
      <c r="K18" s="425"/>
      <c r="L18" s="425"/>
    </row>
    <row r="19" spans="1:12" ht="21">
      <c r="A19" s="141" t="s">
        <v>615</v>
      </c>
      <c r="B19" s="149">
        <f>'Analisi Stato_Patrimoniale'!B25-'Analisi Stato_Patrimoniale'!B12</f>
        <v>1473998</v>
      </c>
      <c r="C19" s="149">
        <f>'Analisi Stato_Patrimoniale'!D25-'Analisi Stato_Patrimoniale'!D12</f>
        <v>1985984</v>
      </c>
    </row>
    <row r="20" spans="1:12" s="33" customFormat="1" ht="5.0999999999999996" customHeight="1">
      <c r="A20" s="143"/>
      <c r="B20" s="143"/>
      <c r="C20" s="143"/>
      <c r="D20" s="425"/>
      <c r="E20" s="425"/>
      <c r="F20" s="425"/>
      <c r="G20" s="425"/>
      <c r="H20" s="425"/>
      <c r="I20" s="425"/>
      <c r="J20" s="425"/>
      <c r="K20" s="425"/>
      <c r="L20" s="425"/>
    </row>
    <row r="21" spans="1:12" ht="15" customHeight="1">
      <c r="A21" s="799" t="s">
        <v>616</v>
      </c>
      <c r="B21" s="799"/>
      <c r="C21" s="799"/>
    </row>
    <row r="22" spans="1:12" s="33" customFormat="1">
      <c r="A22" s="799"/>
      <c r="B22" s="799"/>
      <c r="C22" s="799"/>
      <c r="D22" s="425"/>
      <c r="E22" s="425"/>
      <c r="F22" s="425"/>
      <c r="G22" s="425"/>
      <c r="H22" s="425"/>
      <c r="I22" s="425"/>
      <c r="J22" s="425"/>
      <c r="K22" s="425"/>
      <c r="L22" s="425"/>
    </row>
    <row r="23" spans="1:12" s="33" customFormat="1">
      <c r="A23" s="799"/>
      <c r="B23" s="799"/>
      <c r="C23" s="799"/>
      <c r="D23" s="425"/>
      <c r="E23" s="425"/>
      <c r="F23" s="425"/>
      <c r="G23" s="425"/>
      <c r="H23" s="425"/>
      <c r="I23" s="425"/>
      <c r="J23" s="425"/>
      <c r="K23" s="425"/>
      <c r="L23" s="425"/>
    </row>
    <row r="24" spans="1:12" s="33" customFormat="1" ht="5.0999999999999996" customHeight="1">
      <c r="A24" s="143"/>
      <c r="B24" s="143"/>
      <c r="C24" s="143"/>
      <c r="D24" s="425"/>
      <c r="E24" s="425"/>
      <c r="F24" s="425"/>
      <c r="G24" s="425"/>
      <c r="H24" s="425"/>
      <c r="I24" s="425"/>
      <c r="J24" s="425"/>
      <c r="K24" s="425"/>
      <c r="L24" s="425"/>
    </row>
    <row r="25" spans="1:12">
      <c r="A25" s="144" t="s">
        <v>569</v>
      </c>
      <c r="B25" s="253" t="s">
        <v>1117</v>
      </c>
      <c r="C25" s="273">
        <f>C12</f>
        <v>2018</v>
      </c>
      <c r="D25" s="425"/>
    </row>
    <row r="26" spans="1:12" ht="35.25" customHeight="1">
      <c r="A26" s="147" t="s">
        <v>617</v>
      </c>
      <c r="B26" s="797" t="s">
        <v>618</v>
      </c>
      <c r="C26" s="797"/>
      <c r="D26" s="425"/>
    </row>
    <row r="27" spans="1:12" ht="39" customHeight="1">
      <c r="A27" s="147" t="s">
        <v>619</v>
      </c>
      <c r="B27" s="797" t="s">
        <v>620</v>
      </c>
      <c r="C27" s="797"/>
      <c r="D27" s="425"/>
    </row>
    <row r="28" spans="1:12" s="270" customFormat="1" ht="39" customHeight="1">
      <c r="A28" s="147"/>
      <c r="B28" s="271"/>
      <c r="C28" s="271"/>
      <c r="D28" s="425"/>
      <c r="E28" s="391"/>
      <c r="F28" s="391"/>
      <c r="G28" s="391"/>
      <c r="H28" s="391"/>
      <c r="I28" s="391"/>
      <c r="J28" s="391"/>
      <c r="K28" s="391"/>
      <c r="L28" s="391"/>
    </row>
    <row r="29" spans="1:12" ht="26.25">
      <c r="A29" s="346" t="s">
        <v>621</v>
      </c>
      <c r="B29" s="308">
        <f>'Analisi Stato_Patrimoniale'!B6</f>
        <v>2017</v>
      </c>
      <c r="C29" s="504">
        <f>'Analisi Stato_Patrimoniale'!D6</f>
        <v>2018</v>
      </c>
    </row>
    <row r="30" spans="1:12" s="33" customFormat="1" ht="5.0999999999999996" customHeight="1">
      <c r="A30" s="150"/>
      <c r="B30" s="151"/>
      <c r="C30" s="151"/>
      <c r="D30" s="425"/>
      <c r="E30" s="425"/>
      <c r="F30" s="425"/>
      <c r="G30" s="425"/>
      <c r="H30" s="425"/>
      <c r="I30" s="425"/>
      <c r="J30" s="425"/>
      <c r="K30" s="425"/>
      <c r="L30" s="425"/>
    </row>
    <row r="31" spans="1:12" ht="21">
      <c r="A31" s="141" t="s">
        <v>622</v>
      </c>
      <c r="B31" s="142">
        <f>('Analisi Stato_Patrimoniale'!B23-'Analisi Stato_Patrimoniale'!B13)/'Analisi Stato_Patrimoniale'!B48</f>
        <v>1.0411235053849082</v>
      </c>
      <c r="C31" s="142">
        <f>('Analisi Stato_Patrimoniale'!D23-'Analisi Stato_Patrimoniale'!D13)/'Analisi Stato_Patrimoniale'!D48</f>
        <v>1.0782176941924024</v>
      </c>
    </row>
    <row r="32" spans="1:12" s="33" customFormat="1" ht="5.0999999999999996" customHeight="1">
      <c r="A32" s="150"/>
      <c r="B32" s="151"/>
      <c r="C32" s="151"/>
      <c r="D32" s="425"/>
      <c r="E32" s="425"/>
      <c r="F32" s="425"/>
      <c r="G32" s="425"/>
      <c r="H32" s="425"/>
      <c r="I32" s="425"/>
      <c r="J32" s="425"/>
      <c r="K32" s="425"/>
      <c r="L32" s="425"/>
    </row>
    <row r="33" spans="1:12" ht="15" customHeight="1">
      <c r="A33" s="799" t="s">
        <v>623</v>
      </c>
      <c r="B33" s="799"/>
      <c r="C33" s="799"/>
    </row>
    <row r="34" spans="1:12">
      <c r="A34" s="799"/>
      <c r="B34" s="799"/>
      <c r="C34" s="799"/>
    </row>
    <row r="35" spans="1:12" s="33" customFormat="1" ht="5.0999999999999996" customHeight="1">
      <c r="A35" s="143"/>
      <c r="B35" s="143"/>
      <c r="C35" s="143"/>
      <c r="D35" s="425"/>
      <c r="E35" s="425"/>
      <c r="F35" s="425"/>
      <c r="G35" s="425"/>
      <c r="H35" s="425"/>
      <c r="I35" s="425"/>
      <c r="J35" s="425"/>
      <c r="K35" s="425"/>
      <c r="L35" s="425"/>
    </row>
    <row r="36" spans="1:12">
      <c r="A36" s="144" t="s">
        <v>569</v>
      </c>
      <c r="B36" s="141" t="s">
        <v>570</v>
      </c>
      <c r="C36" s="33"/>
      <c r="D36" s="425"/>
    </row>
    <row r="37" spans="1:12">
      <c r="A37" s="145" t="s">
        <v>624</v>
      </c>
      <c r="B37" s="800" t="s">
        <v>625</v>
      </c>
      <c r="C37" s="800"/>
      <c r="D37" s="425"/>
    </row>
    <row r="38" spans="1:12">
      <c r="A38" s="145" t="s">
        <v>626</v>
      </c>
      <c r="B38" s="800" t="s">
        <v>627</v>
      </c>
      <c r="C38" s="800"/>
      <c r="D38" s="425"/>
    </row>
    <row r="39" spans="1:12">
      <c r="A39" s="152" t="s">
        <v>628</v>
      </c>
      <c r="B39" s="800" t="s">
        <v>629</v>
      </c>
      <c r="C39" s="800"/>
      <c r="D39" s="425"/>
    </row>
    <row r="40" spans="1:12">
      <c r="A40" s="145" t="s">
        <v>630</v>
      </c>
      <c r="B40" s="800" t="s">
        <v>631</v>
      </c>
      <c r="C40" s="800"/>
      <c r="D40" s="425"/>
    </row>
    <row r="41" spans="1:12">
      <c r="A41" s="33" t="s">
        <v>198</v>
      </c>
    </row>
    <row r="42" spans="1:12" s="33" customFormat="1">
      <c r="D42" s="425"/>
      <c r="E42" s="425"/>
      <c r="F42" s="425"/>
      <c r="G42" s="425"/>
      <c r="H42" s="425"/>
      <c r="I42" s="425"/>
      <c r="J42" s="425"/>
      <c r="K42" s="425"/>
      <c r="L42" s="425"/>
    </row>
    <row r="43" spans="1:12" s="33" customFormat="1">
      <c r="D43" s="425"/>
      <c r="E43" s="425"/>
      <c r="F43" s="425"/>
      <c r="G43" s="425"/>
      <c r="H43" s="425"/>
      <c r="I43" s="425"/>
      <c r="J43" s="425"/>
      <c r="K43" s="425"/>
      <c r="L43" s="425"/>
    </row>
    <row r="44" spans="1:12" s="33" customFormat="1">
      <c r="D44" s="425"/>
      <c r="E44" s="425"/>
      <c r="F44" s="425"/>
      <c r="G44" s="425"/>
      <c r="H44" s="425"/>
      <c r="I44" s="425"/>
      <c r="J44" s="425"/>
      <c r="K44" s="425"/>
      <c r="L44" s="425"/>
    </row>
    <row r="45" spans="1:12" s="33" customFormat="1">
      <c r="D45" s="425"/>
      <c r="E45" s="425"/>
      <c r="F45" s="425"/>
      <c r="G45" s="425"/>
      <c r="H45" s="425"/>
      <c r="I45" s="425"/>
      <c r="J45" s="425"/>
      <c r="K45" s="425"/>
      <c r="L45" s="425"/>
    </row>
    <row r="46" spans="1:12" s="33" customFormat="1" ht="26.25">
      <c r="A46" s="11" t="str">
        <f>A1</f>
        <v xml:space="preserve">oml </v>
      </c>
      <c r="D46" s="425"/>
      <c r="E46" s="425"/>
      <c r="F46" s="425"/>
      <c r="G46" s="425"/>
      <c r="H46" s="425"/>
      <c r="I46" s="425"/>
      <c r="J46" s="425"/>
      <c r="K46" s="425"/>
      <c r="L46" s="425"/>
    </row>
    <row r="47" spans="1:12" s="33" customFormat="1">
      <c r="A47"/>
      <c r="D47" s="425"/>
      <c r="E47" s="425"/>
      <c r="F47" s="425"/>
      <c r="G47" s="425"/>
      <c r="H47" s="425"/>
      <c r="I47" s="425"/>
      <c r="J47" s="425"/>
      <c r="K47" s="425"/>
      <c r="L47" s="425"/>
    </row>
    <row r="48" spans="1:12" ht="26.25">
      <c r="A48" s="346" t="s">
        <v>632</v>
      </c>
      <c r="B48" s="308">
        <f>'Analisi Stato_Patrimoniale'!B6</f>
        <v>2017</v>
      </c>
      <c r="C48" s="504">
        <f>'Analisi Stato_Patrimoniale'!D6</f>
        <v>2018</v>
      </c>
    </row>
    <row r="49" spans="1:12" s="33" customFormat="1" ht="5.0999999999999996" customHeight="1">
      <c r="A49" s="150"/>
      <c r="B49" s="151"/>
      <c r="C49" s="151"/>
      <c r="D49" s="425"/>
      <c r="E49" s="425"/>
      <c r="F49" s="425"/>
      <c r="G49" s="425"/>
      <c r="H49" s="425"/>
      <c r="I49" s="425"/>
      <c r="J49" s="425"/>
      <c r="K49" s="425"/>
      <c r="L49" s="425"/>
    </row>
    <row r="50" spans="1:12" ht="21">
      <c r="A50" s="141" t="s">
        <v>633</v>
      </c>
      <c r="B50" s="146">
        <f>'Analisi Stato_Patrimoniale'!B23/'Analisi Stato_Patrimoniale'!B48</f>
        <v>1.3857951513439395</v>
      </c>
      <c r="C50" s="146">
        <f>'Analisi Stato_Patrimoniale'!D23/'Analisi Stato_Patrimoniale'!D48</f>
        <v>1.5179151907498181</v>
      </c>
    </row>
    <row r="51" spans="1:12" s="33" customFormat="1" ht="5.0999999999999996" customHeight="1">
      <c r="A51" s="150"/>
      <c r="B51" s="151"/>
      <c r="C51" s="151"/>
      <c r="D51" s="425"/>
      <c r="E51" s="425"/>
      <c r="F51" s="425"/>
      <c r="G51" s="425"/>
      <c r="H51" s="425"/>
      <c r="I51" s="425"/>
      <c r="J51" s="425"/>
      <c r="K51" s="425"/>
      <c r="L51" s="425"/>
    </row>
    <row r="52" spans="1:12" ht="15" customHeight="1">
      <c r="A52" s="799" t="s">
        <v>634</v>
      </c>
      <c r="B52" s="799"/>
      <c r="C52" s="799"/>
    </row>
    <row r="53" spans="1:12">
      <c r="A53" s="799"/>
      <c r="B53" s="799"/>
      <c r="C53" s="799"/>
    </row>
    <row r="54" spans="1:12" s="33" customFormat="1" ht="5.0999999999999996" customHeight="1">
      <c r="A54" s="143"/>
      <c r="B54" s="143"/>
      <c r="C54" s="143"/>
      <c r="D54" s="425"/>
      <c r="E54" s="425"/>
      <c r="F54" s="425"/>
      <c r="G54" s="425"/>
      <c r="H54" s="425"/>
      <c r="I54" s="425"/>
      <c r="J54" s="425"/>
      <c r="K54" s="425"/>
      <c r="L54" s="425"/>
    </row>
    <row r="55" spans="1:12">
      <c r="A55" s="144" t="s">
        <v>569</v>
      </c>
      <c r="B55" s="141" t="s">
        <v>570</v>
      </c>
    </row>
    <row r="56" spans="1:12" ht="27" customHeight="1">
      <c r="A56" s="147" t="s">
        <v>635</v>
      </c>
      <c r="B56" s="797" t="s">
        <v>636</v>
      </c>
      <c r="C56" s="797"/>
      <c r="D56" s="425"/>
    </row>
    <row r="57" spans="1:12" ht="27" customHeight="1">
      <c r="A57" s="147" t="s">
        <v>637</v>
      </c>
      <c r="B57" s="797" t="s">
        <v>638</v>
      </c>
      <c r="C57" s="797"/>
      <c r="D57" s="425"/>
    </row>
    <row r="58" spans="1:12" ht="27" customHeight="1">
      <c r="A58" s="147" t="s">
        <v>1118</v>
      </c>
      <c r="B58" s="797" t="s">
        <v>639</v>
      </c>
      <c r="C58" s="797"/>
      <c r="D58" s="425"/>
    </row>
    <row r="59" spans="1:12" ht="27" customHeight="1">
      <c r="A59" s="147" t="s">
        <v>640</v>
      </c>
      <c r="B59" s="797" t="s">
        <v>631</v>
      </c>
      <c r="C59" s="797"/>
      <c r="D59" s="425"/>
    </row>
    <row r="61" spans="1:12" ht="26.25">
      <c r="A61" s="346" t="s">
        <v>641</v>
      </c>
      <c r="B61" s="308">
        <f>'Analisi Stato_Patrimoniale'!B6</f>
        <v>2017</v>
      </c>
      <c r="C61" s="504">
        <f>'Analisi Stato_Patrimoniale'!D6</f>
        <v>2018</v>
      </c>
    </row>
    <row r="62" spans="1:12" s="33" customFormat="1" ht="5.0999999999999996" customHeight="1">
      <c r="A62" s="150"/>
      <c r="B62" s="151"/>
      <c r="C62" s="151"/>
      <c r="D62" s="425"/>
      <c r="E62" s="425"/>
      <c r="F62" s="425"/>
      <c r="G62" s="425"/>
      <c r="H62" s="425"/>
      <c r="I62" s="425"/>
      <c r="J62" s="425"/>
      <c r="K62" s="425"/>
      <c r="L62" s="425"/>
    </row>
    <row r="63" spans="1:12" ht="21">
      <c r="A63" t="s">
        <v>642</v>
      </c>
      <c r="B63" s="149">
        <f>'Analisi Stato_Patrimoniale'!B23-'Analisi Stato_Patrimoniale'!B48</f>
        <v>3567072</v>
      </c>
      <c r="C63" s="149">
        <f>'Analisi Stato_Patrimoniale'!D23-'Analisi Stato_Patrimoniale'!D48</f>
        <v>3709566</v>
      </c>
    </row>
    <row r="64" spans="1:12" s="33" customFormat="1" ht="5.0999999999999996" customHeight="1">
      <c r="A64" s="150"/>
      <c r="B64" s="151"/>
      <c r="C64" s="151"/>
      <c r="D64" s="425"/>
      <c r="E64" s="425"/>
      <c r="F64" s="425"/>
      <c r="G64" s="425"/>
      <c r="H64" s="425"/>
      <c r="I64" s="425"/>
      <c r="J64" s="425"/>
      <c r="K64" s="425"/>
      <c r="L64" s="425"/>
    </row>
    <row r="65" spans="1:12" ht="15" customHeight="1">
      <c r="A65" s="799" t="s">
        <v>643</v>
      </c>
      <c r="B65" s="799"/>
      <c r="C65" s="799"/>
    </row>
    <row r="66" spans="1:12">
      <c r="A66" s="799"/>
      <c r="B66" s="799"/>
      <c r="C66" s="799"/>
    </row>
    <row r="67" spans="1:12">
      <c r="A67" s="144" t="s">
        <v>569</v>
      </c>
      <c r="B67" s="141" t="s">
        <v>570</v>
      </c>
      <c r="C67" s="33"/>
      <c r="D67" s="425"/>
    </row>
    <row r="68" spans="1:12" s="33" customFormat="1" ht="27" customHeight="1">
      <c r="A68" s="147" t="s">
        <v>644</v>
      </c>
      <c r="B68" s="797" t="s">
        <v>645</v>
      </c>
      <c r="C68" s="797"/>
      <c r="D68" s="425"/>
      <c r="E68" s="425"/>
      <c r="F68" s="425"/>
      <c r="G68" s="425"/>
      <c r="H68" s="425"/>
      <c r="I68" s="425"/>
      <c r="J68" s="425"/>
      <c r="K68" s="425"/>
      <c r="L68" s="425"/>
    </row>
    <row r="69" spans="1:12" s="33" customFormat="1" ht="27" customHeight="1">
      <c r="A69" s="147" t="s">
        <v>646</v>
      </c>
      <c r="B69" s="797" t="s">
        <v>647</v>
      </c>
      <c r="C69" s="797"/>
      <c r="D69" s="425"/>
      <c r="E69" s="425"/>
      <c r="F69" s="425"/>
      <c r="G69" s="425"/>
      <c r="H69" s="425"/>
      <c r="I69" s="425"/>
      <c r="J69" s="425"/>
      <c r="K69" s="425"/>
      <c r="L69" s="425"/>
    </row>
    <row r="70" spans="1:12" ht="15.75" thickBot="1">
      <c r="A70" s="605"/>
      <c r="B70" s="605"/>
      <c r="C70" s="605"/>
    </row>
    <row r="71" spans="1:12" ht="27" thickBot="1">
      <c r="A71" s="150" t="s">
        <v>1749</v>
      </c>
      <c r="B71" s="602">
        <f>B61</f>
        <v>2017</v>
      </c>
      <c r="C71" s="603">
        <f>C61</f>
        <v>2018</v>
      </c>
    </row>
    <row r="72" spans="1:12">
      <c r="A72" t="s">
        <v>1750</v>
      </c>
      <c r="B72" s="601">
        <f>360*(SP!B72/'Analisi Cont_Economico'!B8)</f>
        <v>146.12526735955868</v>
      </c>
      <c r="C72" s="601">
        <f>360*(SP!C72/'Analisi Cont_Economico'!D8)</f>
        <v>129.98303064503588</v>
      </c>
    </row>
    <row r="73" spans="1:12">
      <c r="A73" t="s">
        <v>1751</v>
      </c>
      <c r="B73" s="601">
        <f>360*(SP!B198/(CE!B17+CE!B18+CE!B19))</f>
        <v>213.18866824734928</v>
      </c>
      <c r="C73" s="601">
        <f>360*(SP!C198/(CE!C17+CE!C18+CE!C19))</f>
        <v>148.51950879719931</v>
      </c>
    </row>
    <row r="74" spans="1:12">
      <c r="A74" t="s">
        <v>1758</v>
      </c>
      <c r="B74" s="601">
        <f>360*SP!B67/CE!B7</f>
        <v>81.407121437562267</v>
      </c>
      <c r="C74" s="601">
        <f>360*SP!C67/CE!C7</f>
        <v>75.732828447596603</v>
      </c>
    </row>
    <row r="75" spans="1:12" ht="15.75" thickBot="1">
      <c r="A75" s="605" t="s">
        <v>1752</v>
      </c>
      <c r="B75" s="607">
        <f>360*SP!B67/CE!B17</f>
        <v>147.20682800696164</v>
      </c>
      <c r="C75" s="607">
        <f>360*SP!C67/CE!C17</f>
        <v>133.54117721610532</v>
      </c>
    </row>
    <row r="76" spans="1:12" s="597" customFormat="1">
      <c r="A76" s="609"/>
      <c r="B76" s="610"/>
      <c r="C76" s="610"/>
      <c r="D76" s="391"/>
      <c r="E76" s="391"/>
      <c r="F76" s="391"/>
      <c r="G76" s="391"/>
      <c r="H76" s="391"/>
      <c r="I76" s="391"/>
      <c r="J76" s="391"/>
      <c r="K76" s="391"/>
      <c r="L76" s="391"/>
    </row>
    <row r="78" spans="1:12" ht="23.25">
      <c r="A78" s="604" t="s">
        <v>1759</v>
      </c>
    </row>
    <row r="81" spans="4:12">
      <c r="H81" s="248">
        <f>B71</f>
        <v>2017</v>
      </c>
      <c r="I81" s="248">
        <f>C71</f>
        <v>2018</v>
      </c>
    </row>
    <row r="82" spans="4:12">
      <c r="G82" s="391" t="s">
        <v>1753</v>
      </c>
      <c r="H82" s="390">
        <f>'Analisi Stato_Patrimoniale'!B14</f>
        <v>5720363</v>
      </c>
      <c r="I82" s="390">
        <f>'Analisi Stato_Patrimoniale'!D14</f>
        <v>5405314</v>
      </c>
    </row>
    <row r="83" spans="4:12" s="597" customFormat="1">
      <c r="D83" s="391"/>
      <c r="E83" s="391"/>
      <c r="F83" s="391"/>
      <c r="G83" s="391" t="s">
        <v>1754</v>
      </c>
      <c r="H83" s="390">
        <f>'Analisi Stato_Patrimoniale'!B43</f>
        <v>6812997</v>
      </c>
      <c r="I83" s="390">
        <f>'Analisi Stato_Patrimoniale'!D43</f>
        <v>4849735</v>
      </c>
      <c r="J83" s="391"/>
      <c r="K83" s="391"/>
      <c r="L83" s="391"/>
    </row>
    <row r="84" spans="4:12" s="597" customFormat="1">
      <c r="D84" s="391"/>
      <c r="E84" s="391"/>
      <c r="F84" s="391"/>
      <c r="G84" s="391"/>
      <c r="H84" s="391"/>
      <c r="I84" s="391"/>
      <c r="J84" s="391"/>
      <c r="K84" s="391"/>
      <c r="L84" s="391"/>
    </row>
    <row r="85" spans="4:12" s="597" customFormat="1">
      <c r="D85" s="391"/>
      <c r="E85" s="391"/>
      <c r="F85" s="391"/>
      <c r="G85" s="391"/>
      <c r="H85" s="391"/>
      <c r="I85" s="391"/>
      <c r="J85" s="391"/>
      <c r="K85" s="391"/>
      <c r="L85" s="391"/>
    </row>
    <row r="91" spans="4:12" s="597" customFormat="1">
      <c r="D91" s="391"/>
      <c r="E91" s="391"/>
      <c r="F91" s="391"/>
      <c r="G91" s="391"/>
      <c r="H91" s="391"/>
      <c r="I91" s="391"/>
      <c r="J91" s="391"/>
      <c r="K91" s="391"/>
      <c r="L91" s="391"/>
    </row>
    <row r="92" spans="4:12" s="597" customFormat="1">
      <c r="D92" s="391"/>
      <c r="E92" s="391"/>
      <c r="F92" s="391"/>
      <c r="G92" s="391"/>
      <c r="H92" s="391"/>
      <c r="I92" s="391"/>
      <c r="J92" s="391"/>
      <c r="K92" s="391"/>
      <c r="L92" s="391"/>
    </row>
    <row r="93" spans="4:12" s="597" customFormat="1" ht="19.5" customHeight="1">
      <c r="D93" s="391"/>
      <c r="E93" s="391"/>
      <c r="F93" s="391"/>
      <c r="G93" s="391"/>
      <c r="H93" s="391"/>
      <c r="I93" s="391"/>
      <c r="J93" s="391"/>
      <c r="K93" s="391"/>
      <c r="L93" s="391"/>
    </row>
    <row r="94" spans="4:12" s="597" customFormat="1">
      <c r="D94" s="391"/>
      <c r="E94" s="391"/>
      <c r="F94" s="391"/>
      <c r="G94" s="391"/>
      <c r="H94" s="391"/>
      <c r="I94" s="391"/>
      <c r="J94" s="391"/>
      <c r="K94" s="391"/>
      <c r="L94" s="391"/>
    </row>
    <row r="95" spans="4:12" s="597" customFormat="1">
      <c r="D95" s="391"/>
      <c r="E95" s="391"/>
      <c r="F95" s="391"/>
      <c r="G95" s="391"/>
      <c r="H95" s="391"/>
      <c r="I95" s="391"/>
      <c r="J95" s="391"/>
      <c r="K95" s="391"/>
      <c r="L95" s="391"/>
    </row>
    <row r="96" spans="4:12" s="597" customFormat="1">
      <c r="D96" s="391"/>
      <c r="E96" s="391"/>
      <c r="F96" s="391"/>
      <c r="G96" s="391"/>
      <c r="H96" s="391"/>
      <c r="I96" s="391"/>
      <c r="J96" s="391"/>
      <c r="K96" s="391"/>
      <c r="L96" s="391"/>
    </row>
    <row r="97" spans="4:12" s="597" customFormat="1">
      <c r="D97" s="391"/>
      <c r="E97" s="391"/>
      <c r="F97" s="391"/>
      <c r="G97" s="391"/>
      <c r="H97" s="391"/>
      <c r="I97" s="391"/>
      <c r="J97" s="391"/>
      <c r="K97" s="391"/>
      <c r="L97" s="391"/>
    </row>
    <row r="98" spans="4:12" s="597" customFormat="1">
      <c r="D98" s="391"/>
      <c r="E98" s="391"/>
      <c r="F98" s="391"/>
      <c r="G98" s="391"/>
      <c r="H98" s="391"/>
      <c r="I98" s="391"/>
      <c r="J98" s="391"/>
      <c r="K98" s="391"/>
      <c r="L98" s="391"/>
    </row>
    <row r="99" spans="4:12" s="597" customFormat="1">
      <c r="D99" s="391"/>
      <c r="E99" s="391"/>
      <c r="F99" s="391"/>
      <c r="G99" s="391"/>
      <c r="H99" s="391"/>
      <c r="I99" s="391"/>
      <c r="J99" s="391"/>
      <c r="K99" s="391"/>
      <c r="L99" s="391"/>
    </row>
  </sheetData>
  <mergeCells count="19">
    <mergeCell ref="A8:C10"/>
    <mergeCell ref="A21:C23"/>
    <mergeCell ref="B26:C26"/>
    <mergeCell ref="B27:C27"/>
    <mergeCell ref="A33:C34"/>
    <mergeCell ref="B14:C14"/>
    <mergeCell ref="B13:C13"/>
    <mergeCell ref="B69:C69"/>
    <mergeCell ref="A52:C53"/>
    <mergeCell ref="B56:C56"/>
    <mergeCell ref="B58:C58"/>
    <mergeCell ref="A65:C66"/>
    <mergeCell ref="B68:C68"/>
    <mergeCell ref="B59:C59"/>
    <mergeCell ref="B37:C37"/>
    <mergeCell ref="B38:C38"/>
    <mergeCell ref="B39:C39"/>
    <mergeCell ref="B40:C40"/>
    <mergeCell ref="B57:C57"/>
  </mergeCells>
  <conditionalFormatting sqref="B14:C14">
    <cfRule type="expression" dxfId="68" priority="21">
      <formula>$C$6&lt;0</formula>
    </cfRule>
  </conditionalFormatting>
  <conditionalFormatting sqref="B13:C13">
    <cfRule type="expression" dxfId="67" priority="20">
      <formula>$C$6&gt;=0</formula>
    </cfRule>
  </conditionalFormatting>
  <conditionalFormatting sqref="B26:C26">
    <cfRule type="expression" dxfId="66" priority="19">
      <formula>$C$19&gt;=0</formula>
    </cfRule>
  </conditionalFormatting>
  <conditionalFormatting sqref="B27:C27">
    <cfRule type="expression" dxfId="65" priority="18">
      <formula>$C$19&lt;0</formula>
    </cfRule>
  </conditionalFormatting>
  <conditionalFormatting sqref="B40:C40">
    <cfRule type="expression" dxfId="64" priority="12">
      <formula>$C$31&lt;=0.3</formula>
    </cfRule>
  </conditionalFormatting>
  <conditionalFormatting sqref="B39:C39">
    <cfRule type="expression" dxfId="63" priority="10">
      <formula>(AND(C31&gt;0.3,C31&lt;=0.5))</formula>
    </cfRule>
  </conditionalFormatting>
  <conditionalFormatting sqref="B38:C38">
    <cfRule type="expression" dxfId="62" priority="9">
      <formula>(AND(C31&gt;0.5,C31&lt;=1))</formula>
    </cfRule>
  </conditionalFormatting>
  <conditionalFormatting sqref="B37:C37">
    <cfRule type="expression" dxfId="61" priority="8">
      <formula>$C$31&gt;1</formula>
    </cfRule>
  </conditionalFormatting>
  <conditionalFormatting sqref="B56:C56">
    <cfRule type="expression" dxfId="60" priority="7">
      <formula>$C$50&gt;1.5</formula>
    </cfRule>
  </conditionalFormatting>
  <conditionalFormatting sqref="B57:C57">
    <cfRule type="expression" dxfId="59" priority="5">
      <formula>(AND(C50&gt;1.2,C50&lt;=1.5))</formula>
    </cfRule>
  </conditionalFormatting>
  <conditionalFormatting sqref="B58:C58">
    <cfRule type="expression" dxfId="58" priority="4">
      <formula>(AND(C50&gt;1,C50&lt;=1.2))</formula>
    </cfRule>
  </conditionalFormatting>
  <conditionalFormatting sqref="B59:C59">
    <cfRule type="expression" dxfId="57" priority="3">
      <formula>$C$50&lt;=1</formula>
    </cfRule>
  </conditionalFormatting>
  <conditionalFormatting sqref="B68:C68">
    <cfRule type="expression" dxfId="56" priority="2">
      <formula>$C$63&gt;=0</formula>
    </cfRule>
  </conditionalFormatting>
  <conditionalFormatting sqref="B69:C69">
    <cfRule type="expression" dxfId="55" priority="1">
      <formula>$C$63&lt;0</formula>
    </cfRule>
  </conditionalFormatting>
  <pageMargins left="0.23611111111111099" right="0.23611111111111099" top="0.74791666666666701" bottom="0.74861111111111101" header="0.51180555555555496" footer="0.31527777777777799"/>
  <pageSetup paperSize="9" firstPageNumber="0" orientation="portrait" r:id="rId1"/>
  <headerFooter>
    <oddFooter>&amp;C&amp;8Analisi di Bilancio Vela Informatica- Rivoli (To) - +39-(011) 19820711</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dimension ref="A1:R61"/>
  <sheetViews>
    <sheetView showGridLines="0" zoomScaleNormal="100" workbookViewId="0"/>
  </sheetViews>
  <sheetFormatPr defaultRowHeight="15"/>
  <cols>
    <col min="1" max="1" width="56.28515625" customWidth="1"/>
    <col min="2" max="2" width="0.7109375" style="496" customWidth="1"/>
    <col min="3" max="3" width="17.5703125" customWidth="1"/>
    <col min="4" max="4" width="11.7109375" customWidth="1"/>
    <col min="5" max="5" width="8.7109375" style="391"/>
    <col min="6" max="6" width="9.140625" style="615" customWidth="1"/>
    <col min="7" max="17" width="8.7109375" style="615"/>
    <col min="18" max="18" width="8.7109375" style="391"/>
    <col min="19" max="1026" width="8.7109375"/>
  </cols>
  <sheetData>
    <row r="1" spans="1:18" ht="36.75" thickBot="1">
      <c r="A1" s="79" t="s">
        <v>649</v>
      </c>
      <c r="B1" s="79"/>
      <c r="C1" s="364"/>
      <c r="D1" s="365"/>
    </row>
    <row r="3" spans="1:18" ht="26.25">
      <c r="A3" s="346" t="s">
        <v>650</v>
      </c>
      <c r="B3" s="346"/>
      <c r="C3" s="308">
        <f>'Analisi Stato_Patrimoniale'!B6</f>
        <v>2017</v>
      </c>
      <c r="D3" s="504">
        <f>'Analisi Stato_Patrimoniale'!D6</f>
        <v>2018</v>
      </c>
    </row>
    <row r="4" spans="1:18" s="33" customFormat="1" ht="5.0999999999999996" customHeight="1">
      <c r="A4" s="150"/>
      <c r="B4" s="150"/>
      <c r="C4" s="151"/>
      <c r="D4" s="151"/>
      <c r="E4" s="425"/>
      <c r="F4" s="613"/>
      <c r="G4" s="613"/>
      <c r="H4" s="613"/>
      <c r="I4" s="613"/>
      <c r="J4" s="613"/>
      <c r="K4" s="613"/>
      <c r="L4" s="613"/>
      <c r="M4" s="613"/>
      <c r="N4" s="613"/>
      <c r="O4" s="613"/>
      <c r="P4" s="613"/>
      <c r="Q4" s="613"/>
      <c r="R4" s="425"/>
    </row>
    <row r="5" spans="1:18" ht="21">
      <c r="A5" s="141" t="s">
        <v>651</v>
      </c>
      <c r="B5" s="141"/>
      <c r="C5" s="155">
        <f>('Analisi Stato_Patrimoniale'!B25+'Analisi Stato_Patrimoniale'!B37)/'Analisi Stato_Patrimoniale'!B12</f>
        <v>2.0174233439608713</v>
      </c>
      <c r="D5" s="155">
        <f>('Analisi Stato_Patrimoniale'!D25+'Analisi Stato_Patrimoniale'!D37)/'Analisi Stato_Patrimoniale'!D12</f>
        <v>2.039632862968205</v>
      </c>
    </row>
    <row r="7" spans="1:18" ht="15" customHeight="1">
      <c r="A7" s="799" t="s">
        <v>652</v>
      </c>
      <c r="B7" s="799"/>
      <c r="C7" s="799"/>
      <c r="D7" s="799"/>
    </row>
    <row r="8" spans="1:18">
      <c r="A8" s="799"/>
      <c r="B8" s="799"/>
      <c r="C8" s="799"/>
      <c r="D8" s="799"/>
    </row>
    <row r="9" spans="1:18" ht="5.0999999999999996" customHeight="1">
      <c r="A9" s="799"/>
      <c r="B9" s="799"/>
      <c r="C9" s="799"/>
      <c r="D9" s="799"/>
    </row>
    <row r="10" spans="1:18">
      <c r="A10" s="498" t="s">
        <v>569</v>
      </c>
      <c r="B10" s="498"/>
      <c r="C10" s="141" t="s">
        <v>570</v>
      </c>
    </row>
    <row r="11" spans="1:18">
      <c r="A11" s="500" t="s">
        <v>653</v>
      </c>
      <c r="B11" s="499"/>
      <c r="C11" s="797" t="s">
        <v>572</v>
      </c>
      <c r="D11" s="797"/>
      <c r="F11" s="614" t="s">
        <v>1523</v>
      </c>
    </row>
    <row r="12" spans="1:18">
      <c r="A12" s="500" t="s">
        <v>654</v>
      </c>
      <c r="B12" s="499"/>
      <c r="C12" s="797" t="s">
        <v>576</v>
      </c>
      <c r="D12" s="797"/>
      <c r="F12" s="616" t="s">
        <v>1389</v>
      </c>
      <c r="G12" s="616" t="s">
        <v>1390</v>
      </c>
      <c r="H12" s="616" t="s">
        <v>1391</v>
      </c>
      <c r="I12" s="616" t="s">
        <v>1392</v>
      </c>
      <c r="J12" s="616" t="s">
        <v>1524</v>
      </c>
      <c r="K12" s="616" t="s">
        <v>1525</v>
      </c>
      <c r="L12" s="616" t="str">
        <f>F11&amp;": "&amp;TEXT(F11,"0,0%")</f>
        <v>Cop.Imm.: Cop.Imm.</v>
      </c>
      <c r="M12" s="616" t="s">
        <v>1396</v>
      </c>
      <c r="N12" s="616" t="s">
        <v>1397</v>
      </c>
    </row>
    <row r="13" spans="1:18">
      <c r="F13" s="617">
        <f>IF(D5&lt;0,0,IF(D5&gt;2,2,D5))</f>
        <v>2</v>
      </c>
      <c r="G13" s="618">
        <v>0</v>
      </c>
      <c r="H13" s="618">
        <v>2</v>
      </c>
      <c r="I13" s="619">
        <v>180</v>
      </c>
      <c r="J13" s="619">
        <f>($I13/360)/(200/100)</f>
        <v>0.25</v>
      </c>
      <c r="K13" s="613">
        <f>($I13/360)/(200/100)</f>
        <v>0.25</v>
      </c>
      <c r="L13" s="619">
        <f>1-SUM(J13:K13)</f>
        <v>0.5</v>
      </c>
      <c r="M13" s="619">
        <v>0.5</v>
      </c>
      <c r="N13" s="619">
        <v>0.5</v>
      </c>
    </row>
    <row r="14" spans="1:18">
      <c r="K14" s="613"/>
      <c r="M14" s="615">
        <f>1-(COS(RADIANS(I13)*(F13-G13)/(H13-G13))+1)/2</f>
        <v>1</v>
      </c>
      <c r="N14" s="615">
        <f>(SIN(RADIANS(I13)*(F13-G13)/(H13-G13))+1)/2</f>
        <v>0.50000000000000011</v>
      </c>
    </row>
    <row r="15" spans="1:18" ht="9.9499999999999993" customHeight="1"/>
    <row r="16" spans="1:18" ht="26.25">
      <c r="A16" s="346" t="s">
        <v>655</v>
      </c>
      <c r="B16" s="346"/>
      <c r="C16" s="308">
        <f>'Analisi Stato_Patrimoniale'!B6</f>
        <v>2017</v>
      </c>
      <c r="D16" s="504">
        <f>'Analisi Stato_Patrimoniale'!D6</f>
        <v>2018</v>
      </c>
    </row>
    <row r="17" spans="1:18" s="33" customFormat="1" ht="5.0999999999999996" customHeight="1">
      <c r="A17" s="150"/>
      <c r="B17" s="150"/>
      <c r="C17" s="151"/>
      <c r="D17" s="151"/>
      <c r="E17" s="425"/>
      <c r="F17" s="613"/>
      <c r="G17" s="613"/>
      <c r="H17" s="613"/>
      <c r="I17" s="613"/>
      <c r="J17" s="613"/>
      <c r="K17" s="613"/>
      <c r="L17" s="613"/>
      <c r="M17" s="613"/>
      <c r="N17" s="613"/>
      <c r="O17" s="613"/>
      <c r="P17" s="613"/>
      <c r="Q17" s="613"/>
      <c r="R17" s="425"/>
    </row>
    <row r="18" spans="1:18" ht="21">
      <c r="A18" s="141" t="s">
        <v>656</v>
      </c>
      <c r="B18" s="141"/>
      <c r="C18" s="155">
        <f>'Analisi Stato_Patrimoniale'!B25/'Analisi Stato_Patrimoniale'!B24</f>
        <v>0.30516320646428441</v>
      </c>
      <c r="D18" s="155">
        <f>'Analisi Stato_Patrimoniale'!D25/'Analisi Stato_Patrimoniale'!D24</f>
        <v>0.38462964500592894</v>
      </c>
    </row>
    <row r="19" spans="1:18" ht="34.5" customHeight="1">
      <c r="A19" s="143" t="s">
        <v>657</v>
      </c>
      <c r="B19" s="143"/>
      <c r="C19" s="143"/>
      <c r="D19" s="143"/>
      <c r="F19" s="614" t="s">
        <v>1523</v>
      </c>
    </row>
    <row r="20" spans="1:18">
      <c r="A20" s="498" t="s">
        <v>569</v>
      </c>
      <c r="B20" s="144"/>
      <c r="C20" s="141" t="s">
        <v>570</v>
      </c>
      <c r="F20" s="616" t="s">
        <v>1389</v>
      </c>
      <c r="G20" s="616" t="s">
        <v>1390</v>
      </c>
      <c r="H20" s="616" t="s">
        <v>1391</v>
      </c>
      <c r="I20" s="616" t="s">
        <v>1392</v>
      </c>
      <c r="J20" s="616" t="s">
        <v>1526</v>
      </c>
      <c r="K20" s="616" t="s">
        <v>1527</v>
      </c>
      <c r="L20" s="616" t="s">
        <v>1525</v>
      </c>
      <c r="M20" s="616" t="str">
        <f>F19&amp;": "&amp;TEXT(F19,"0,0%")</f>
        <v>Cop.Imm.: Cop.Imm.</v>
      </c>
      <c r="N20" s="616" t="s">
        <v>1396</v>
      </c>
      <c r="O20" s="616" t="s">
        <v>1397</v>
      </c>
    </row>
    <row r="21" spans="1:18">
      <c r="A21" s="500" t="s">
        <v>658</v>
      </c>
      <c r="B21" s="145"/>
      <c r="C21" s="797" t="s">
        <v>659</v>
      </c>
      <c r="D21" s="797"/>
      <c r="F21" s="617">
        <f>IF(D18&lt;0,0,IF(D18&gt;0.2,0.2,D18))</f>
        <v>0.2</v>
      </c>
      <c r="G21" s="618">
        <v>0</v>
      </c>
      <c r="H21" s="618">
        <v>0.2</v>
      </c>
      <c r="I21" s="619">
        <v>180</v>
      </c>
      <c r="J21" s="619">
        <f>($I21/360)/(20/5)</f>
        <v>0.125</v>
      </c>
      <c r="K21" s="613">
        <f>($I21/360)/(20/5)</f>
        <v>0.125</v>
      </c>
      <c r="L21" s="613">
        <f>($I21/360)/(20/10)</f>
        <v>0.25</v>
      </c>
      <c r="M21" s="619">
        <f>1-SUM(J21:L21)</f>
        <v>0.5</v>
      </c>
      <c r="N21" s="619">
        <v>0.5</v>
      </c>
      <c r="O21" s="619">
        <v>0.5</v>
      </c>
    </row>
    <row r="22" spans="1:18">
      <c r="A22" s="500" t="s">
        <v>660</v>
      </c>
      <c r="B22" s="145"/>
      <c r="C22" s="800" t="s">
        <v>661</v>
      </c>
      <c r="D22" s="800"/>
      <c r="K22" s="613"/>
      <c r="N22" s="615">
        <f>1-(COS(RADIANS(I21)*(F21-G21)/(H21-G21))+1)/2</f>
        <v>1</v>
      </c>
      <c r="O22" s="615">
        <f>(SIN(RADIANS(I21)*(F21-G21)/(H21-G21))+1)/2</f>
        <v>0.50000000000000011</v>
      </c>
    </row>
    <row r="23" spans="1:18">
      <c r="A23" s="500" t="s">
        <v>662</v>
      </c>
      <c r="B23" s="145"/>
      <c r="C23" s="800" t="s">
        <v>663</v>
      </c>
      <c r="D23" s="800"/>
    </row>
    <row r="25" spans="1:18" s="33" customFormat="1" ht="9.9499999999999993" customHeight="1">
      <c r="B25" s="402"/>
      <c r="E25" s="425"/>
      <c r="F25" s="613"/>
      <c r="G25" s="613"/>
      <c r="H25" s="613"/>
      <c r="I25" s="613"/>
      <c r="J25" s="613"/>
      <c r="K25" s="613"/>
      <c r="L25" s="613"/>
      <c r="M25" s="613"/>
      <c r="N25" s="613"/>
      <c r="O25" s="613"/>
      <c r="P25" s="613"/>
      <c r="Q25" s="613"/>
      <c r="R25" s="425"/>
    </row>
    <row r="26" spans="1:18" ht="26.25">
      <c r="A26" s="346" t="s">
        <v>664</v>
      </c>
      <c r="B26" s="346"/>
      <c r="C26" s="308">
        <f>'Analisi Stato_Patrimoniale'!B6</f>
        <v>2017</v>
      </c>
      <c r="D26" s="504">
        <f>'Analisi Stato_Patrimoniale'!D6</f>
        <v>2018</v>
      </c>
    </row>
    <row r="27" spans="1:18" s="33" customFormat="1" ht="5.0999999999999996" customHeight="1">
      <c r="A27" s="144"/>
      <c r="B27" s="144"/>
      <c r="C27" s="141"/>
      <c r="D27" s="151"/>
      <c r="E27" s="425"/>
      <c r="F27" s="613"/>
      <c r="G27" s="613"/>
      <c r="H27" s="613"/>
      <c r="I27" s="613"/>
      <c r="J27" s="613"/>
      <c r="K27" s="613"/>
      <c r="L27" s="613"/>
      <c r="M27" s="613"/>
      <c r="N27" s="613"/>
      <c r="O27" s="613"/>
      <c r="P27" s="613"/>
      <c r="Q27" s="613"/>
      <c r="R27" s="425"/>
    </row>
    <row r="28" spans="1:18" ht="21">
      <c r="A28" s="502" t="s">
        <v>665</v>
      </c>
      <c r="B28" s="145"/>
      <c r="C28" s="156">
        <f>'Analisi Stato_Patrimoniale'!B74/'Analisi Stato_Patrimoniale'!B87</f>
        <v>1.4043992912427028</v>
      </c>
      <c r="D28" s="156">
        <f>'Analisi Stato_Patrimoniale'!D74/'Analisi Stato_Patrimoniale'!D87</f>
        <v>1.2771200694833793</v>
      </c>
      <c r="F28" s="613"/>
    </row>
    <row r="29" spans="1:18" s="33" customFormat="1" ht="5.0999999999999996" customHeight="1">
      <c r="A29" s="150"/>
      <c r="B29" s="150"/>
      <c r="C29" s="151"/>
      <c r="D29" s="151"/>
      <c r="E29" s="425"/>
      <c r="F29" s="613"/>
      <c r="G29" s="613"/>
      <c r="H29" s="613"/>
      <c r="I29" s="613"/>
      <c r="J29" s="613"/>
      <c r="K29" s="613"/>
      <c r="L29" s="613"/>
      <c r="M29" s="613"/>
      <c r="N29" s="613"/>
      <c r="O29" s="613"/>
      <c r="P29" s="613"/>
      <c r="Q29" s="613"/>
      <c r="R29" s="425"/>
    </row>
    <row r="30" spans="1:18" ht="15" customHeight="1">
      <c r="A30" s="799" t="s">
        <v>666</v>
      </c>
      <c r="B30" s="799"/>
      <c r="C30" s="799"/>
      <c r="D30" s="799"/>
      <c r="F30" s="614" t="s">
        <v>664</v>
      </c>
    </row>
    <row r="31" spans="1:18">
      <c r="A31" s="799"/>
      <c r="B31" s="799"/>
      <c r="C31" s="799"/>
      <c r="D31" s="799"/>
      <c r="F31" s="616" t="s">
        <v>1389</v>
      </c>
      <c r="G31" s="616" t="s">
        <v>1390</v>
      </c>
      <c r="H31" s="616" t="s">
        <v>1391</v>
      </c>
      <c r="I31" s="616" t="s">
        <v>1392</v>
      </c>
      <c r="J31" s="616" t="s">
        <v>1531</v>
      </c>
      <c r="K31" s="616" t="s">
        <v>1528</v>
      </c>
      <c r="L31" s="616" t="s">
        <v>1529</v>
      </c>
      <c r="M31" s="616" t="s">
        <v>1530</v>
      </c>
      <c r="N31" s="616" t="str">
        <f>F30&amp;": "&amp;TEXT(F30,"0,0%")</f>
        <v>Leverage: Leverage</v>
      </c>
      <c r="O31" s="616" t="s">
        <v>1396</v>
      </c>
      <c r="P31" s="616" t="s">
        <v>1397</v>
      </c>
    </row>
    <row r="32" spans="1:18">
      <c r="A32" s="498" t="s">
        <v>569</v>
      </c>
      <c r="B32" s="144"/>
      <c r="C32" s="141" t="s">
        <v>570</v>
      </c>
      <c r="D32" s="144"/>
      <c r="F32" s="620">
        <f>IF(D28&lt;0,7,IF(D28&gt;7,7,D28))</f>
        <v>1.2771200694833793</v>
      </c>
      <c r="G32" s="621">
        <v>7</v>
      </c>
      <c r="H32" s="621">
        <v>0</v>
      </c>
      <c r="I32" s="619">
        <v>180</v>
      </c>
      <c r="J32" s="619">
        <f>($I32/360)/(7/2)</f>
        <v>0.14285714285714285</v>
      </c>
      <c r="K32" s="613">
        <f>($I32/360)/(7/2)</f>
        <v>0.14285714285714285</v>
      </c>
      <c r="L32" s="613">
        <f>($I32/360)/(7/2)</f>
        <v>0.14285714285714285</v>
      </c>
      <c r="M32" s="613">
        <f>($I32/360)/(7/1)</f>
        <v>7.1428571428571425E-2</v>
      </c>
      <c r="N32" s="619">
        <f>1-SUM(J32:M32)</f>
        <v>0.5</v>
      </c>
      <c r="O32" s="619">
        <v>0.5</v>
      </c>
      <c r="P32" s="619">
        <v>0.5</v>
      </c>
    </row>
    <row r="33" spans="1:18">
      <c r="A33" s="499" t="s">
        <v>1779</v>
      </c>
      <c r="B33" s="145"/>
      <c r="C33" s="797" t="s">
        <v>667</v>
      </c>
      <c r="D33" s="797"/>
      <c r="K33" s="613"/>
      <c r="O33" s="615">
        <f>1-(COS(RADIANS(I32)*(F32-G32)/(H32-G32))+1)/2</f>
        <v>0.92009301735170845</v>
      </c>
      <c r="P33" s="615">
        <f>(SIN(RADIANS(I32)*(F32-G32)/(H32-G32))+1)/2</f>
        <v>0.77114914119786038</v>
      </c>
    </row>
    <row r="34" spans="1:18">
      <c r="A34" s="501" t="s">
        <v>668</v>
      </c>
      <c r="B34" s="252"/>
      <c r="C34" s="797" t="s">
        <v>669</v>
      </c>
      <c r="D34" s="797"/>
    </row>
    <row r="35" spans="1:18">
      <c r="A35" s="501" t="s">
        <v>670</v>
      </c>
      <c r="B35" s="252"/>
      <c r="C35" s="797" t="s">
        <v>671</v>
      </c>
      <c r="D35" s="797"/>
    </row>
    <row r="36" spans="1:18">
      <c r="A36" s="501" t="s">
        <v>672</v>
      </c>
      <c r="B36" s="252"/>
      <c r="C36" s="797" t="s">
        <v>673</v>
      </c>
      <c r="D36" s="797"/>
    </row>
    <row r="38" spans="1:18" s="33" customFormat="1" ht="9.9499999999999993" customHeight="1">
      <c r="B38" s="402"/>
      <c r="E38" s="425"/>
      <c r="F38" s="613"/>
      <c r="G38" s="613"/>
      <c r="H38" s="613"/>
      <c r="I38" s="613"/>
      <c r="J38" s="613"/>
      <c r="K38" s="613"/>
      <c r="L38" s="613"/>
      <c r="M38" s="613"/>
      <c r="N38" s="613"/>
      <c r="O38" s="613"/>
      <c r="P38" s="613"/>
      <c r="Q38" s="613"/>
      <c r="R38" s="425"/>
    </row>
    <row r="39" spans="1:18" ht="26.25">
      <c r="A39" s="346" t="s">
        <v>674</v>
      </c>
      <c r="B39" s="346"/>
      <c r="C39" s="308">
        <f>'Analisi Stato_Patrimoniale'!B6</f>
        <v>2017</v>
      </c>
      <c r="D39" s="504">
        <f>'Analisi Stato_Patrimoniale'!D6</f>
        <v>2018</v>
      </c>
    </row>
    <row r="40" spans="1:18" s="33" customFormat="1" ht="5.0999999999999996" customHeight="1">
      <c r="A40" s="150"/>
      <c r="B40" s="150"/>
      <c r="C40" s="151"/>
      <c r="D40" s="151"/>
      <c r="E40" s="425"/>
      <c r="F40" s="613"/>
      <c r="G40" s="613"/>
      <c r="H40" s="613"/>
      <c r="I40" s="613"/>
      <c r="J40" s="613"/>
      <c r="K40" s="613"/>
      <c r="L40" s="613"/>
      <c r="M40" s="613"/>
      <c r="N40" s="613"/>
      <c r="O40" s="613"/>
      <c r="P40" s="613"/>
      <c r="Q40" s="613"/>
      <c r="R40" s="425"/>
    </row>
    <row r="41" spans="1:18" ht="21">
      <c r="A41" s="141" t="s">
        <v>675</v>
      </c>
      <c r="B41" s="141"/>
      <c r="C41" s="155">
        <f>IF(-PFN!B28&lt;0,"NO PFN",-PFN!B28/'Analisi Stato_Patrimoniale'!B87)</f>
        <v>0.47749711645659904</v>
      </c>
      <c r="D41" s="155">
        <f>IF(-PFN!C28&lt;0,"NO PFN",-PFN!C28/'Analisi Stato_Patrimoniale'!D87)</f>
        <v>0.35334473384914061</v>
      </c>
    </row>
    <row r="42" spans="1:18">
      <c r="D42" s="391">
        <f>-PFN!C28/'Analisi Stato_Patrimoniale'!D87</f>
        <v>0.35334473384914061</v>
      </c>
      <c r="F42" s="622"/>
    </row>
    <row r="43" spans="1:18" ht="15" customHeight="1">
      <c r="A43" s="799" t="s">
        <v>676</v>
      </c>
      <c r="B43" s="799"/>
      <c r="C43" s="799"/>
      <c r="D43" s="799"/>
      <c r="F43" s="614" t="s">
        <v>1532</v>
      </c>
    </row>
    <row r="44" spans="1:18">
      <c r="A44" s="799"/>
      <c r="B44" s="799"/>
      <c r="C44" s="799"/>
      <c r="D44" s="799"/>
      <c r="F44" s="616" t="s">
        <v>1389</v>
      </c>
      <c r="G44" s="616" t="s">
        <v>1390</v>
      </c>
      <c r="H44" s="616" t="s">
        <v>1391</v>
      </c>
      <c r="I44" s="616" t="s">
        <v>1392</v>
      </c>
      <c r="J44" s="616" t="s">
        <v>1531</v>
      </c>
      <c r="K44" s="616" t="s">
        <v>1528</v>
      </c>
      <c r="L44" s="616" t="s">
        <v>1514</v>
      </c>
      <c r="M44" s="616" t="str">
        <f>F43&amp;": "&amp;TEXT(F43,"0,0%")</f>
        <v>DEB/EQ: DEB/EQ</v>
      </c>
      <c r="N44" s="616" t="s">
        <v>1396</v>
      </c>
      <c r="O44" s="616" t="s">
        <v>1397</v>
      </c>
    </row>
    <row r="45" spans="1:18">
      <c r="F45" s="620">
        <f>IF(D41="NO PFN",0,IF(D41&gt;7,7,D41))</f>
        <v>0.35334473384914061</v>
      </c>
      <c r="G45" s="621">
        <v>7</v>
      </c>
      <c r="H45" s="621">
        <v>0</v>
      </c>
      <c r="I45" s="619">
        <v>180</v>
      </c>
      <c r="J45" s="619">
        <f>($I45/360)/(7/2)</f>
        <v>0.14285714285714285</v>
      </c>
      <c r="K45" s="613">
        <f>($I45/360)/(7/2)</f>
        <v>0.14285714285714285</v>
      </c>
      <c r="L45" s="613">
        <f>($I45/360)/(7/3)</f>
        <v>0.21428571428571427</v>
      </c>
      <c r="M45" s="619">
        <f>1-SUM(J45:L45)</f>
        <v>0.5</v>
      </c>
      <c r="N45" s="619">
        <v>0.5</v>
      </c>
      <c r="O45" s="619">
        <v>0.5</v>
      </c>
    </row>
    <row r="46" spans="1:18">
      <c r="A46" s="498" t="s">
        <v>569</v>
      </c>
      <c r="B46" s="144"/>
      <c r="C46" s="141" t="s">
        <v>570</v>
      </c>
      <c r="K46" s="613"/>
      <c r="N46" s="615">
        <f>1-(COS(RADIANS(I45)*(F45-G45)/(H45-G45))+1)/2</f>
        <v>0.99372620103448206</v>
      </c>
      <c r="O46" s="615">
        <f>(SIN(RADIANS(I45)*(F45-G45)/(H45-G45))+1)/2</f>
        <v>0.57895846004107598</v>
      </c>
    </row>
    <row r="47" spans="1:18">
      <c r="A47" s="501" t="s">
        <v>677</v>
      </c>
      <c r="B47" s="252"/>
      <c r="C47" s="800" t="s">
        <v>645</v>
      </c>
      <c r="D47" s="800"/>
    </row>
    <row r="48" spans="1:18">
      <c r="A48" s="501" t="s">
        <v>678</v>
      </c>
      <c r="B48" s="252"/>
      <c r="C48" s="797" t="s">
        <v>679</v>
      </c>
      <c r="D48" s="797"/>
    </row>
    <row r="49" spans="1:4">
      <c r="A49" s="501" t="s">
        <v>680</v>
      </c>
      <c r="B49" s="252"/>
      <c r="C49" s="797" t="s">
        <v>681</v>
      </c>
      <c r="D49" s="797"/>
    </row>
    <row r="53" spans="1:4" ht="36.75" thickBot="1">
      <c r="A53" s="79" t="s">
        <v>1741</v>
      </c>
      <c r="C53" s="364" t="str">
        <f>'Indici liquidità'!A1</f>
        <v xml:space="preserve">oml </v>
      </c>
    </row>
    <row r="56" spans="1:4">
      <c r="A56" t="s">
        <v>1742</v>
      </c>
      <c r="C56" s="598">
        <f>('Analisi Stato_Patrimoniale'!D75+'Analisi Stato_Patrimoniale'!D30)/'Analisi Stato_Patrimoniale'!D23</f>
        <v>0.23908663884673959</v>
      </c>
    </row>
    <row r="57" spans="1:4">
      <c r="A57" t="s">
        <v>1743</v>
      </c>
      <c r="C57" s="598">
        <f>'Analisi Stato_Patrimoniale'!D75/'Analisi Stato_Patrimoniale'!D23</f>
        <v>0.1370126350445173</v>
      </c>
    </row>
    <row r="58" spans="1:4">
      <c r="A58" t="s">
        <v>1744</v>
      </c>
      <c r="C58" s="599">
        <f>('Analisi Stato_Patrimoniale'!D37+'Analisi Stato_Patrimoniale'!D48)/'Analisi Stato_Patrimoniale'!D24</f>
        <v>0.61537035499407111</v>
      </c>
    </row>
    <row r="59" spans="1:4">
      <c r="A59" t="s">
        <v>1745</v>
      </c>
      <c r="C59" s="598">
        <f>CE!C7/'Analisi Stato_Patrimoniale'!D23</f>
        <v>1.376971049560695</v>
      </c>
    </row>
    <row r="60" spans="1:4">
      <c r="A60" t="s">
        <v>1747</v>
      </c>
      <c r="C60" s="600">
        <f>'Analisi Stato_Patrimoniale'!D87/-PFN!C28</f>
        <v>2.8300973644252663</v>
      </c>
    </row>
    <row r="61" spans="1:4">
      <c r="A61" t="s">
        <v>1748</v>
      </c>
      <c r="C61" s="600">
        <f>'Analisi Stato_Patrimoniale'!D23/'Analisi Cont_Economico'!D8</f>
        <v>0.72623168099215818</v>
      </c>
    </row>
  </sheetData>
  <mergeCells count="15">
    <mergeCell ref="C49:D49"/>
    <mergeCell ref="C48:D48"/>
    <mergeCell ref="C47:D47"/>
    <mergeCell ref="A7:D9"/>
    <mergeCell ref="A30:D31"/>
    <mergeCell ref="A43:D44"/>
    <mergeCell ref="C11:D11"/>
    <mergeCell ref="C12:D12"/>
    <mergeCell ref="C23:D23"/>
    <mergeCell ref="C22:D22"/>
    <mergeCell ref="C21:D21"/>
    <mergeCell ref="C36:D36"/>
    <mergeCell ref="C35:D35"/>
    <mergeCell ref="C34:D34"/>
    <mergeCell ref="C33:D33"/>
  </mergeCells>
  <conditionalFormatting sqref="C11:D11">
    <cfRule type="expression" dxfId="54" priority="15">
      <formula>$D$5&lt;1</formula>
    </cfRule>
  </conditionalFormatting>
  <conditionalFormatting sqref="C12:D12">
    <cfRule type="expression" dxfId="53" priority="14">
      <formula>$D$5&gt;=1</formula>
    </cfRule>
  </conditionalFormatting>
  <conditionalFormatting sqref="C23:D23">
    <cfRule type="expression" dxfId="52" priority="13">
      <formula>$D$18&gt;0.1</formula>
    </cfRule>
  </conditionalFormatting>
  <conditionalFormatting sqref="C22:D22">
    <cfRule type="expression" dxfId="51" priority="12">
      <formula>(AND(D18&gt;0.05,D18&lt;=0.1))</formula>
    </cfRule>
  </conditionalFormatting>
  <conditionalFormatting sqref="C21:D21">
    <cfRule type="expression" dxfId="50" priority="11">
      <formula>$D$18&lt;0.05</formula>
    </cfRule>
  </conditionalFormatting>
  <conditionalFormatting sqref="C36:D36">
    <cfRule type="expression" dxfId="49" priority="9">
      <formula>(AND($D$28&lt;1,$D$28&gt;0))</formula>
    </cfRule>
  </conditionalFormatting>
  <conditionalFormatting sqref="C35:D35">
    <cfRule type="expression" dxfId="48" priority="8">
      <formula>(AND(D28&gt;=1,D28&lt;3))</formula>
    </cfRule>
  </conditionalFormatting>
  <conditionalFormatting sqref="C34:D34">
    <cfRule type="expression" dxfId="47" priority="7">
      <formula>(AND(D28&gt;=3,D28&lt;5))</formula>
    </cfRule>
  </conditionalFormatting>
  <conditionalFormatting sqref="C33:D33">
    <cfRule type="expression" dxfId="46" priority="1">
      <formula>$D$28&lt;0</formula>
    </cfRule>
    <cfRule type="expression" dxfId="45" priority="6">
      <formula>($D$28&gt;=5)</formula>
    </cfRule>
  </conditionalFormatting>
  <conditionalFormatting sqref="C48:D48">
    <cfRule type="expression" dxfId="44" priority="4">
      <formula>(AND(D41&gt;=3,D41&lt;5))</formula>
    </cfRule>
  </conditionalFormatting>
  <pageMargins left="0.70866141732283472" right="0.70866141732283472" top="0.39370078740157483" bottom="0.39370078740157483" header="0.51181102362204722" footer="0.31496062992125984"/>
  <pageSetup paperSize="9" firstPageNumber="0" orientation="portrait" r:id="rId1"/>
  <headerFooter>
    <oddFooter>&amp;C&amp;8Analisi di Bilancio Vela Informatica- Rivoli (To) - +39-(011) 19820711</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5" id="{FD63B509-D7C1-4E98-9FF4-77430C5B533A}">
            <xm:f>-PFN!C28/'Analisi Stato_Patrimoniale'!D87&gt;5</xm:f>
            <x14:dxf>
              <font>
                <b/>
                <i val="0"/>
                <color theme="0"/>
              </font>
              <fill>
                <patternFill>
                  <bgColor rgb="FFFF0000"/>
                </patternFill>
              </fill>
            </x14:dxf>
          </x14:cfRule>
          <xm:sqref>C49:D49</xm:sqref>
        </x14:conditionalFormatting>
        <x14:conditionalFormatting xmlns:xm="http://schemas.microsoft.com/office/excel/2006/main">
          <x14:cfRule type="expression" priority="2" id="{AC6D2D27-2C4F-482F-B7F8-30CE93E84C74}">
            <xm:f>-PFN!C28/'Analisi Stato_Patrimoniale'!D87&lt;3</xm:f>
            <x14:dxf>
              <font>
                <color theme="0"/>
              </font>
              <fill>
                <patternFill>
                  <bgColor theme="6" tint="-0.24994659260841701"/>
                </patternFill>
              </fill>
            </x14:dxf>
          </x14:cfRule>
          <xm:sqref>C47:D47</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dimension ref="A1:AD86"/>
  <sheetViews>
    <sheetView showGridLines="0" topLeftCell="A43" zoomScaleNormal="100" workbookViewId="0"/>
  </sheetViews>
  <sheetFormatPr defaultRowHeight="15"/>
  <cols>
    <col min="1" max="1" width="53.42578125"/>
    <col min="2" max="2" width="1.5703125" style="497" customWidth="1"/>
    <col min="3" max="3" width="19.7109375"/>
    <col min="4" max="4" width="11.85546875"/>
    <col min="5" max="9" width="8.7109375"/>
    <col min="10" max="20" width="8.7109375" style="615"/>
    <col min="21" max="29" width="8.7109375" style="661"/>
    <col min="30" max="30" width="8.7109375" style="615"/>
    <col min="31" max="1026" width="8.7109375"/>
  </cols>
  <sheetData>
    <row r="1" spans="1:30" s="33" customFormat="1" ht="26.25">
      <c r="A1" s="11" t="str">
        <f>'Indici reddittività'!A47</f>
        <v xml:space="preserve">oml </v>
      </c>
      <c r="B1" s="11"/>
      <c r="J1" s="613"/>
      <c r="K1" s="613"/>
      <c r="L1" s="613"/>
      <c r="M1" s="613"/>
      <c r="N1" s="613"/>
      <c r="O1" s="613"/>
      <c r="P1" s="613"/>
      <c r="Q1" s="613"/>
      <c r="R1" s="613"/>
      <c r="S1" s="613"/>
      <c r="T1" s="613"/>
      <c r="U1" s="660"/>
      <c r="V1" s="660"/>
      <c r="W1" s="660"/>
      <c r="X1" s="660"/>
      <c r="Y1" s="660"/>
      <c r="Z1" s="660"/>
      <c r="AA1" s="660"/>
      <c r="AB1" s="660"/>
      <c r="AC1" s="660"/>
      <c r="AD1" s="613"/>
    </row>
    <row r="2" spans="1:30" s="33" customFormat="1">
      <c r="A2"/>
      <c r="B2" s="497"/>
      <c r="J2" s="613"/>
      <c r="K2" s="613"/>
      <c r="L2" s="613"/>
      <c r="M2" s="613"/>
      <c r="N2" s="613"/>
      <c r="O2" s="613"/>
      <c r="P2" s="613"/>
      <c r="Q2" s="613"/>
      <c r="R2" s="613"/>
      <c r="S2" s="613"/>
      <c r="T2" s="613"/>
      <c r="U2" s="660"/>
      <c r="V2" s="660"/>
      <c r="W2" s="660"/>
      <c r="X2" s="660"/>
      <c r="Y2" s="660"/>
      <c r="Z2" s="660"/>
      <c r="AA2" s="660"/>
      <c r="AB2" s="660"/>
      <c r="AC2" s="660"/>
      <c r="AD2" s="613"/>
    </row>
    <row r="3" spans="1:30" ht="36">
      <c r="A3" s="154" t="s">
        <v>682</v>
      </c>
      <c r="B3" s="154"/>
      <c r="C3" s="154"/>
      <c r="D3" s="154"/>
      <c r="E3" s="154"/>
      <c r="F3" s="154"/>
      <c r="G3" s="154"/>
    </row>
    <row r="4" spans="1:30" s="33" customFormat="1" ht="36">
      <c r="A4" s="154"/>
      <c r="B4" s="154"/>
      <c r="C4" s="154"/>
      <c r="D4" s="154"/>
      <c r="E4" s="154"/>
      <c r="F4" s="154"/>
      <c r="G4" s="154"/>
      <c r="J4" s="613"/>
      <c r="K4" s="613"/>
      <c r="L4" s="613"/>
      <c r="M4" s="613"/>
      <c r="N4" s="613"/>
      <c r="O4" s="613"/>
      <c r="P4" s="613"/>
      <c r="Q4" s="613"/>
      <c r="R4" s="613"/>
      <c r="S4" s="613"/>
      <c r="T4" s="613"/>
      <c r="U4" s="660"/>
      <c r="V4" s="660"/>
      <c r="W4" s="660"/>
      <c r="X4" s="660"/>
      <c r="Y4" s="660"/>
      <c r="Z4" s="660"/>
      <c r="AA4" s="660"/>
      <c r="AB4" s="660"/>
      <c r="AC4" s="660"/>
      <c r="AD4" s="613"/>
    </row>
    <row r="5" spans="1:30" ht="27" thickBot="1">
      <c r="A5" s="346" t="s">
        <v>683</v>
      </c>
      <c r="B5" s="346"/>
      <c r="C5" s="308">
        <f>'Analisi Stato_Patrimoniale'!B6</f>
        <v>2017</v>
      </c>
      <c r="D5" s="504">
        <f>'Analisi Stato_Patrimoniale'!D6</f>
        <v>2018</v>
      </c>
      <c r="F5" s="33"/>
      <c r="G5" s="33"/>
      <c r="H5" s="33"/>
      <c r="I5" s="33"/>
    </row>
    <row r="6" spans="1:30" ht="21">
      <c r="A6" s="141" t="s">
        <v>684</v>
      </c>
      <c r="B6" s="141"/>
      <c r="C6" s="458">
        <f>IF('Analisi Cont_Economico'!B25=0,100,IF('Analisi Cont_Economico'!B24/'Analisi Cont_Economico'!B25&lt;0,-1*'Analisi Cont_Economico'!B24/'Analisi Cont_Economico'!B25,'Analisi Cont_Economico'!B24/'Analisi Cont_Economico'!B25))</f>
        <v>6.120915620465964</v>
      </c>
      <c r="D6" s="458">
        <f>IF('Analisi Cont_Economico'!D25=0,100,-1*'Analisi Cont_Economico'!D24/'Analisi Cont_Economico'!D25)</f>
        <v>11.14092906033521</v>
      </c>
      <c r="F6" s="33"/>
      <c r="G6" s="33"/>
      <c r="H6" s="33"/>
      <c r="I6" s="33"/>
    </row>
    <row r="7" spans="1:30" s="33" customFormat="1" ht="5.0999999999999996" customHeight="1">
      <c r="A7" s="141"/>
      <c r="B7" s="141"/>
      <c r="C7" s="155"/>
      <c r="D7" s="155"/>
      <c r="J7" s="613"/>
      <c r="K7" s="613"/>
      <c r="L7" s="613"/>
      <c r="M7" s="613"/>
      <c r="N7" s="613"/>
      <c r="O7" s="613"/>
      <c r="P7" s="613"/>
      <c r="Q7" s="613"/>
      <c r="R7" s="613"/>
      <c r="S7" s="613"/>
      <c r="T7" s="613"/>
      <c r="U7" s="660"/>
      <c r="V7" s="660"/>
      <c r="W7" s="660"/>
      <c r="X7" s="660"/>
      <c r="Y7" s="660"/>
      <c r="Z7" s="660"/>
      <c r="AA7" s="660"/>
      <c r="AB7" s="660"/>
      <c r="AC7" s="660"/>
      <c r="AD7" s="613"/>
    </row>
    <row r="8" spans="1:30" ht="15" customHeight="1">
      <c r="A8" s="799" t="s">
        <v>685</v>
      </c>
      <c r="B8" s="799"/>
      <c r="C8" s="799"/>
      <c r="D8" s="799"/>
      <c r="F8" s="33"/>
      <c r="G8" s="33"/>
      <c r="H8" s="33"/>
      <c r="I8" s="33"/>
    </row>
    <row r="9" spans="1:30" s="33" customFormat="1" ht="15" customHeight="1">
      <c r="A9" s="799"/>
      <c r="B9" s="799"/>
      <c r="C9" s="799"/>
      <c r="D9" s="799"/>
      <c r="J9" s="613"/>
      <c r="K9" s="613"/>
      <c r="L9" s="613"/>
      <c r="M9" s="613"/>
      <c r="N9" s="613"/>
      <c r="O9" s="613"/>
      <c r="P9" s="613"/>
      <c r="Q9" s="613"/>
      <c r="R9" s="613"/>
      <c r="S9" s="613"/>
      <c r="T9" s="613"/>
      <c r="U9" s="660"/>
      <c r="V9" s="660"/>
      <c r="W9" s="660"/>
      <c r="X9" s="660"/>
      <c r="Y9" s="660"/>
      <c r="Z9" s="660"/>
      <c r="AA9" s="660"/>
      <c r="AB9" s="660"/>
      <c r="AC9" s="660"/>
      <c r="AD9" s="613"/>
    </row>
    <row r="10" spans="1:30" s="33" customFormat="1" ht="5.0999999999999996" customHeight="1">
      <c r="B10" s="402"/>
      <c r="J10" s="613"/>
      <c r="K10" s="613"/>
      <c r="L10" s="613"/>
      <c r="M10" s="613"/>
      <c r="N10" s="613"/>
      <c r="O10" s="613"/>
      <c r="P10" s="613"/>
      <c r="Q10" s="613"/>
      <c r="R10" s="613"/>
      <c r="S10" s="613"/>
      <c r="T10" s="613"/>
      <c r="U10" s="660"/>
      <c r="V10" s="660"/>
      <c r="W10" s="660"/>
      <c r="X10" s="660"/>
      <c r="Y10" s="660"/>
      <c r="Z10" s="660"/>
      <c r="AA10" s="660"/>
      <c r="AB10" s="660"/>
      <c r="AC10" s="660"/>
      <c r="AD10" s="613"/>
    </row>
    <row r="11" spans="1:30">
      <c r="A11" s="124" t="s">
        <v>569</v>
      </c>
      <c r="B11" s="124"/>
      <c r="C11" s="141" t="s">
        <v>570</v>
      </c>
      <c r="D11" s="242"/>
    </row>
    <row r="12" spans="1:30" ht="15" customHeight="1">
      <c r="A12" s="503" t="s">
        <v>686</v>
      </c>
      <c r="B12" s="503"/>
      <c r="C12" s="797" t="s">
        <v>687</v>
      </c>
      <c r="D12" s="797"/>
      <c r="J12" s="614" t="s">
        <v>736</v>
      </c>
    </row>
    <row r="13" spans="1:30">
      <c r="A13" s="499" t="s">
        <v>688</v>
      </c>
      <c r="B13" s="499"/>
      <c r="C13" s="797" t="s">
        <v>689</v>
      </c>
      <c r="D13" s="797"/>
      <c r="J13" s="616" t="s">
        <v>1389</v>
      </c>
      <c r="K13" s="616" t="s">
        <v>1390</v>
      </c>
      <c r="L13" s="616" t="s">
        <v>1391</v>
      </c>
      <c r="M13" s="616" t="s">
        <v>1392</v>
      </c>
      <c r="N13" s="616" t="s">
        <v>1533</v>
      </c>
      <c r="O13" s="616" t="s">
        <v>1534</v>
      </c>
      <c r="P13" s="616" t="s">
        <v>1535</v>
      </c>
      <c r="Q13" s="616" t="s">
        <v>1525</v>
      </c>
      <c r="R13" s="616" t="str">
        <f>J12&amp;": "&amp;TEXT(J14,"0,0%")</f>
        <v>Ebit/Of: 400,0%</v>
      </c>
      <c r="S13" s="616" t="s">
        <v>1396</v>
      </c>
      <c r="T13" s="616" t="s">
        <v>1397</v>
      </c>
    </row>
    <row r="14" spans="1:30" ht="15" customHeight="1">
      <c r="A14" s="499" t="s">
        <v>690</v>
      </c>
      <c r="B14" s="499"/>
      <c r="C14" s="797" t="s">
        <v>1119</v>
      </c>
      <c r="D14" s="797"/>
      <c r="J14" s="620">
        <f>IF(D6&lt;0,0,IF(D6&gt;4,4,D6))</f>
        <v>4</v>
      </c>
      <c r="K14" s="621">
        <v>0</v>
      </c>
      <c r="L14" s="621">
        <v>4</v>
      </c>
      <c r="M14" s="619">
        <v>180</v>
      </c>
      <c r="N14" s="619">
        <f>($M14/360)/(4/1)</f>
        <v>0.125</v>
      </c>
      <c r="O14" s="613">
        <f>($M14/360)/(4/0.7)</f>
        <v>8.7499999999999994E-2</v>
      </c>
      <c r="P14" s="613">
        <f>($M14/360)/(4/1.3)</f>
        <v>0.16250000000000001</v>
      </c>
      <c r="Q14" s="613">
        <f>($M14/360)/(4/1)</f>
        <v>0.125</v>
      </c>
      <c r="R14" s="619">
        <f>1-SUM(N14:Q14)</f>
        <v>0.5</v>
      </c>
      <c r="S14" s="619">
        <v>0.5</v>
      </c>
      <c r="T14" s="619">
        <v>0.5</v>
      </c>
    </row>
    <row r="15" spans="1:30">
      <c r="A15" s="499" t="s">
        <v>691</v>
      </c>
      <c r="B15" s="499"/>
      <c r="C15" s="797" t="s">
        <v>663</v>
      </c>
      <c r="D15" s="797"/>
      <c r="O15" s="613"/>
      <c r="S15" s="615">
        <f>1-(COS(RADIANS(M14)*(J14-K14)/(L14-K14))+1)/2</f>
        <v>1</v>
      </c>
      <c r="T15" s="615">
        <f>(SIN(RADIANS(M14)*(J14-K14)/(L14-K14))+1)/2</f>
        <v>0.50000000000000011</v>
      </c>
    </row>
    <row r="16" spans="1:30">
      <c r="A16" s="33" t="s">
        <v>198</v>
      </c>
      <c r="B16" s="402"/>
    </row>
    <row r="17" spans="1:30" s="33" customFormat="1">
      <c r="B17" s="402"/>
      <c r="J17" s="613"/>
      <c r="K17" s="613"/>
      <c r="L17" s="613"/>
      <c r="M17" s="613"/>
      <c r="N17" s="613"/>
      <c r="O17" s="613"/>
      <c r="P17" s="613"/>
      <c r="Q17" s="613"/>
      <c r="R17" s="613"/>
      <c r="S17" s="613"/>
      <c r="T17" s="613"/>
      <c r="U17" s="660"/>
      <c r="V17" s="660"/>
      <c r="W17" s="660"/>
      <c r="X17" s="660"/>
      <c r="Y17" s="660"/>
      <c r="Z17" s="660"/>
      <c r="AA17" s="660"/>
      <c r="AB17" s="660"/>
      <c r="AC17" s="660"/>
      <c r="AD17" s="613"/>
    </row>
    <row r="19" spans="1:30" ht="26.25">
      <c r="A19" s="346" t="s">
        <v>692</v>
      </c>
      <c r="B19" s="346"/>
      <c r="C19" s="308">
        <f>'Analisi Stato_Patrimoniale'!B6</f>
        <v>2017</v>
      </c>
      <c r="D19" s="504">
        <f>'Analisi Stato_Patrimoniale'!D6</f>
        <v>2018</v>
      </c>
    </row>
    <row r="20" spans="1:30" ht="21">
      <c r="A20" s="141" t="s">
        <v>693</v>
      </c>
      <c r="B20" s="141"/>
      <c r="C20" s="158">
        <f>IF(PFN!B28&gt;0,10,-'Analisi Cont_Economico'!B21/PFN!B28)</f>
        <v>0.35778585390306183</v>
      </c>
      <c r="D20" s="158">
        <f>IF(PFN!C28&gt;0,0.08,-'Analisi Cont_Economico'!D21/PFN!C28)</f>
        <v>0.55978678477522781</v>
      </c>
    </row>
    <row r="21" spans="1:30" s="33" customFormat="1" ht="5.0999999999999996" customHeight="1">
      <c r="A21" s="141"/>
      <c r="B21" s="141"/>
      <c r="C21" s="155"/>
      <c r="D21" s="155"/>
      <c r="J21" s="613"/>
      <c r="K21" s="613"/>
      <c r="L21" s="613"/>
      <c r="M21" s="613"/>
      <c r="N21" s="613"/>
      <c r="O21" s="613"/>
      <c r="P21" s="613"/>
      <c r="Q21" s="613"/>
      <c r="R21" s="613"/>
      <c r="S21" s="613"/>
      <c r="T21" s="613"/>
      <c r="U21" s="660"/>
      <c r="V21" s="660"/>
      <c r="W21" s="660"/>
      <c r="X21" s="660"/>
      <c r="Y21" s="660"/>
      <c r="Z21" s="660"/>
      <c r="AA21" s="660"/>
      <c r="AB21" s="660"/>
      <c r="AC21" s="660"/>
      <c r="AD21" s="613"/>
    </row>
    <row r="22" spans="1:30" ht="15" customHeight="1">
      <c r="A22" s="799" t="s">
        <v>694</v>
      </c>
      <c r="B22" s="799"/>
      <c r="C22" s="799"/>
      <c r="D22" s="799"/>
      <c r="J22" s="614" t="s">
        <v>1536</v>
      </c>
    </row>
    <row r="23" spans="1:30" s="33" customFormat="1">
      <c r="A23" s="799"/>
      <c r="B23" s="799"/>
      <c r="C23" s="799"/>
      <c r="D23" s="799"/>
      <c r="J23" s="616" t="s">
        <v>1389</v>
      </c>
      <c r="K23" s="616" t="s">
        <v>1390</v>
      </c>
      <c r="L23" s="616" t="s">
        <v>1391</v>
      </c>
      <c r="M23" s="616" t="s">
        <v>1392</v>
      </c>
      <c r="N23" s="616" t="s">
        <v>1528</v>
      </c>
      <c r="O23" s="616" t="s">
        <v>1529</v>
      </c>
      <c r="P23" s="616" t="s">
        <v>1530</v>
      </c>
      <c r="Q23" s="616" t="str">
        <f>J22&amp;": "&amp;TEXT(J24,"0,0%")</f>
        <v>Mol/pfn: 8,0%</v>
      </c>
      <c r="R23" s="616" t="s">
        <v>1396</v>
      </c>
      <c r="S23" s="616" t="s">
        <v>1397</v>
      </c>
      <c r="T23" s="613"/>
      <c r="U23" s="660"/>
      <c r="V23" s="660"/>
      <c r="W23" s="660"/>
      <c r="X23" s="660"/>
      <c r="Y23" s="660"/>
      <c r="Z23" s="660"/>
      <c r="AA23" s="660"/>
      <c r="AB23" s="660"/>
      <c r="AC23" s="660"/>
      <c r="AD23" s="613"/>
    </row>
    <row r="24" spans="1:30" s="33" customFormat="1">
      <c r="A24" s="799"/>
      <c r="B24" s="799"/>
      <c r="C24" s="799"/>
      <c r="D24" s="799"/>
      <c r="J24" s="620">
        <f>IF(D20&lt;0,0.08,IF(D20&gt;0.08,0.08,D20))</f>
        <v>0.08</v>
      </c>
      <c r="K24" s="621">
        <v>0</v>
      </c>
      <c r="L24" s="620">
        <v>0.08</v>
      </c>
      <c r="M24" s="619">
        <v>180</v>
      </c>
      <c r="N24" s="619">
        <f>($M24/360)/(8/2)</f>
        <v>0.125</v>
      </c>
      <c r="O24" s="613">
        <f>($M24/360)/(8/3)</f>
        <v>0.1875</v>
      </c>
      <c r="P24" s="613">
        <f>($M24/360)/(8/3)</f>
        <v>0.1875</v>
      </c>
      <c r="Q24" s="619">
        <f>1-SUM(N24:P24)</f>
        <v>0.5</v>
      </c>
      <c r="R24" s="619">
        <v>0.5</v>
      </c>
      <c r="S24" s="619">
        <v>0.5</v>
      </c>
      <c r="T24" s="613"/>
      <c r="U24" s="660"/>
      <c r="V24" s="660"/>
      <c r="W24" s="660"/>
      <c r="X24" s="660"/>
      <c r="Y24" s="660"/>
      <c r="Z24" s="660"/>
      <c r="AA24" s="660"/>
      <c r="AB24" s="660"/>
      <c r="AC24" s="660"/>
      <c r="AD24" s="613"/>
    </row>
    <row r="25" spans="1:30">
      <c r="A25" s="124" t="s">
        <v>569</v>
      </c>
      <c r="B25" s="157"/>
      <c r="C25" s="141" t="s">
        <v>570</v>
      </c>
      <c r="D25" s="242"/>
      <c r="O25" s="613"/>
      <c r="R25" s="615">
        <f>1-(COS(RADIANS(M24)*(J24-K24)/(L24-K24))+1)/2</f>
        <v>1</v>
      </c>
      <c r="S25" s="615">
        <f>(SIN(RADIANS(M24)*(J24-K24)/(L24-K24))+1)/2</f>
        <v>0.50000000000000011</v>
      </c>
    </row>
    <row r="26" spans="1:30">
      <c r="A26" s="503" t="s">
        <v>695</v>
      </c>
      <c r="B26" s="152"/>
      <c r="C26" s="797" t="s">
        <v>669</v>
      </c>
      <c r="D26" s="797"/>
    </row>
    <row r="27" spans="1:30">
      <c r="A27" s="499" t="s">
        <v>696</v>
      </c>
      <c r="B27" s="145"/>
      <c r="C27" s="797" t="s">
        <v>1120</v>
      </c>
      <c r="D27" s="797"/>
    </row>
    <row r="28" spans="1:30">
      <c r="A28" s="499" t="s">
        <v>1152</v>
      </c>
      <c r="B28" s="145"/>
      <c r="C28" s="797" t="s">
        <v>1780</v>
      </c>
      <c r="D28" s="797"/>
    </row>
    <row r="29" spans="1:30">
      <c r="A29" s="144"/>
      <c r="B29" s="144"/>
      <c r="C29" s="33"/>
    </row>
    <row r="30" spans="1:30" s="33" customFormat="1" ht="26.25">
      <c r="A30" s="11" t="str">
        <f>A1</f>
        <v xml:space="preserve">oml </v>
      </c>
      <c r="B30" s="11"/>
      <c r="J30" s="613"/>
      <c r="K30" s="613"/>
      <c r="L30" s="613"/>
      <c r="M30" s="613"/>
      <c r="N30" s="613"/>
      <c r="O30" s="613"/>
      <c r="P30" s="613"/>
      <c r="Q30" s="613"/>
      <c r="R30" s="613"/>
      <c r="S30" s="613"/>
      <c r="T30" s="613"/>
      <c r="U30" s="660"/>
      <c r="V30" s="660"/>
      <c r="W30" s="660"/>
      <c r="X30" s="660"/>
      <c r="Y30" s="660"/>
      <c r="Z30" s="660"/>
      <c r="AA30" s="660"/>
      <c r="AB30" s="660"/>
      <c r="AC30" s="660"/>
      <c r="AD30" s="613"/>
    </row>
    <row r="31" spans="1:30" s="33" customFormat="1" ht="26.25">
      <c r="A31" s="11"/>
      <c r="B31" s="11"/>
      <c r="J31" s="614" t="s">
        <v>1537</v>
      </c>
      <c r="K31" s="615"/>
      <c r="L31" s="615"/>
      <c r="M31" s="615"/>
      <c r="N31" s="615"/>
      <c r="O31" s="615"/>
      <c r="P31" s="615"/>
      <c r="Q31" s="615"/>
      <c r="R31" s="615"/>
      <c r="S31" s="615"/>
      <c r="T31" s="613"/>
      <c r="U31" s="660"/>
      <c r="V31" s="660"/>
      <c r="W31" s="660"/>
      <c r="X31" s="660"/>
      <c r="Y31" s="660"/>
      <c r="Z31" s="660"/>
      <c r="AA31" s="660"/>
      <c r="AB31" s="660"/>
      <c r="AC31" s="660"/>
      <c r="AD31" s="613"/>
    </row>
    <row r="32" spans="1:30">
      <c r="J32" s="616" t="s">
        <v>1389</v>
      </c>
      <c r="K32" s="616" t="s">
        <v>1390</v>
      </c>
      <c r="L32" s="616" t="s">
        <v>1391</v>
      </c>
      <c r="M32" s="616" t="s">
        <v>1392</v>
      </c>
      <c r="N32" s="616" t="s">
        <v>1528</v>
      </c>
      <c r="O32" s="616" t="s">
        <v>1529</v>
      </c>
      <c r="P32" s="616" t="s">
        <v>1530</v>
      </c>
      <c r="Q32" s="616" t="str">
        <f>J31&amp;": "&amp;TEXT(J33,"0,0%")</f>
        <v>fcgc/Of: 0,0%</v>
      </c>
      <c r="R32" s="616" t="s">
        <v>1396</v>
      </c>
      <c r="S32" s="616" t="s">
        <v>1397</v>
      </c>
    </row>
    <row r="33" spans="1:30" ht="27" thickBot="1">
      <c r="A33" s="346" t="s">
        <v>698</v>
      </c>
      <c r="B33" s="346"/>
      <c r="C33" s="346"/>
      <c r="D33" s="510">
        <f>'Analisi Stato_Patrimoniale'!D6</f>
        <v>2018</v>
      </c>
      <c r="F33" s="159"/>
      <c r="J33" s="620">
        <f>IF(D34&lt;0,0,IF(D34&gt;4,4,D34))</f>
        <v>0</v>
      </c>
      <c r="K33" s="621">
        <v>0</v>
      </c>
      <c r="L33" s="621">
        <v>4</v>
      </c>
      <c r="M33" s="619">
        <v>180</v>
      </c>
      <c r="N33" s="619">
        <f>($M33/360)/(4/2)</f>
        <v>0.25</v>
      </c>
      <c r="O33" s="613">
        <f>($M33/360)/(4/1)</f>
        <v>0.125</v>
      </c>
      <c r="P33" s="613">
        <f>($M33/360)/(4/1)</f>
        <v>0.125</v>
      </c>
      <c r="Q33" s="619">
        <f>1-SUM(N33:P33)</f>
        <v>0.5</v>
      </c>
      <c r="R33" s="619">
        <v>0.5</v>
      </c>
      <c r="S33" s="619">
        <v>0.5</v>
      </c>
    </row>
    <row r="34" spans="1:30" ht="21">
      <c r="A34" s="141" t="s">
        <v>699</v>
      </c>
      <c r="B34" s="141"/>
      <c r="C34" s="156"/>
      <c r="D34" s="156">
        <f>IF('Analisi Cont_Economico'!D109=0,"NO OF",'Analisi Cash-Flow'!B19/-'Analisi Cont_Economico'!D109)</f>
        <v>-11.720042762115932</v>
      </c>
      <c r="F34" s="159"/>
      <c r="O34" s="613"/>
      <c r="R34" s="615">
        <f>1-(COS(RADIANS(M33)*(J33-K33)/(L33-K33))+1)/2</f>
        <v>0</v>
      </c>
      <c r="S34" s="615">
        <f>(SIN(RADIANS(M33)*(J33-K33)/(L33-K33))+1)/2</f>
        <v>0.5</v>
      </c>
    </row>
    <row r="35" spans="1:30" s="33" customFormat="1" ht="5.0999999999999996" customHeight="1">
      <c r="A35" s="141"/>
      <c r="B35" s="141"/>
      <c r="C35" s="155"/>
      <c r="D35" s="155"/>
      <c r="J35" s="615"/>
      <c r="K35" s="615"/>
      <c r="L35" s="615"/>
      <c r="M35" s="615"/>
      <c r="N35" s="615"/>
      <c r="O35" s="615"/>
      <c r="P35" s="615"/>
      <c r="Q35" s="615"/>
      <c r="R35" s="615"/>
      <c r="S35" s="615"/>
      <c r="T35" s="613"/>
      <c r="U35" s="660"/>
      <c r="V35" s="660"/>
      <c r="W35" s="660"/>
      <c r="X35" s="660"/>
      <c r="Y35" s="660"/>
      <c r="Z35" s="660"/>
      <c r="AA35" s="660"/>
      <c r="AB35" s="660"/>
      <c r="AC35" s="660"/>
      <c r="AD35" s="613"/>
    </row>
    <row r="36" spans="1:30" ht="15" customHeight="1">
      <c r="A36" s="799" t="s">
        <v>700</v>
      </c>
      <c r="B36" s="799"/>
      <c r="C36" s="799"/>
      <c r="D36" s="799"/>
    </row>
    <row r="37" spans="1:30" s="33" customFormat="1">
      <c r="A37" s="799"/>
      <c r="B37" s="799"/>
      <c r="C37" s="799"/>
      <c r="D37" s="799"/>
      <c r="J37" s="613"/>
      <c r="K37" s="613"/>
      <c r="L37" s="613"/>
      <c r="M37" s="613"/>
      <c r="N37" s="613"/>
      <c r="O37" s="613"/>
      <c r="P37" s="613"/>
      <c r="Q37" s="613"/>
      <c r="R37" s="613"/>
      <c r="S37" s="613"/>
      <c r="T37" s="613"/>
      <c r="U37" s="660"/>
      <c r="V37" s="660"/>
      <c r="W37" s="660"/>
      <c r="X37" s="660"/>
      <c r="Y37" s="660"/>
      <c r="Z37" s="660"/>
      <c r="AA37" s="660"/>
      <c r="AB37" s="660"/>
      <c r="AC37" s="660"/>
      <c r="AD37" s="613"/>
    </row>
    <row r="38" spans="1:30" s="33" customFormat="1" ht="5.0999999999999996" customHeight="1">
      <c r="A38" s="143"/>
      <c r="B38" s="143"/>
      <c r="C38" s="143"/>
      <c r="D38" s="143"/>
      <c r="J38" s="613"/>
      <c r="K38" s="613"/>
      <c r="L38" s="613"/>
      <c r="M38" s="613"/>
      <c r="N38" s="613"/>
      <c r="O38" s="613"/>
      <c r="P38" s="613"/>
      <c r="Q38" s="613"/>
      <c r="R38" s="613"/>
      <c r="S38" s="613"/>
      <c r="T38" s="613"/>
      <c r="U38" s="660"/>
      <c r="V38" s="660"/>
      <c r="W38" s="660"/>
      <c r="X38" s="660"/>
      <c r="Y38" s="660"/>
      <c r="Z38" s="660"/>
      <c r="AA38" s="660"/>
      <c r="AB38" s="660"/>
      <c r="AC38" s="660"/>
      <c r="AD38" s="613"/>
    </row>
    <row r="39" spans="1:30">
      <c r="A39" s="124" t="s">
        <v>569</v>
      </c>
      <c r="B39" s="157"/>
      <c r="C39" s="141" t="s">
        <v>570</v>
      </c>
      <c r="D39" s="33" t="s">
        <v>198</v>
      </c>
    </row>
    <row r="40" spans="1:30">
      <c r="A40" s="503" t="s">
        <v>701</v>
      </c>
      <c r="B40" s="152"/>
      <c r="C40" s="797" t="s">
        <v>669</v>
      </c>
      <c r="D40" s="797"/>
    </row>
    <row r="41" spans="1:30" ht="15" customHeight="1">
      <c r="A41" s="499" t="s">
        <v>702</v>
      </c>
      <c r="B41" s="145"/>
      <c r="C41" s="797" t="s">
        <v>1120</v>
      </c>
      <c r="D41" s="797"/>
    </row>
    <row r="42" spans="1:30">
      <c r="A42" s="499" t="s">
        <v>703</v>
      </c>
      <c r="B42" s="145"/>
      <c r="C42" s="797" t="s">
        <v>697</v>
      </c>
      <c r="D42" s="797"/>
    </row>
    <row r="43" spans="1:30" ht="21">
      <c r="C43" s="156"/>
      <c r="D43" s="156"/>
    </row>
    <row r="44" spans="1:30" s="33" customFormat="1" ht="21">
      <c r="B44" s="402"/>
      <c r="C44" s="156"/>
      <c r="D44" s="156"/>
      <c r="J44" s="613"/>
      <c r="K44" s="613"/>
      <c r="L44" s="613"/>
      <c r="M44" s="613"/>
      <c r="N44" s="613"/>
      <c r="O44" s="613"/>
      <c r="P44" s="613"/>
      <c r="Q44" s="613"/>
      <c r="R44" s="613"/>
      <c r="S44" s="613"/>
      <c r="T44" s="613"/>
      <c r="U44" s="660"/>
      <c r="V44" s="660"/>
      <c r="W44" s="660"/>
      <c r="X44" s="660"/>
      <c r="Y44" s="660"/>
      <c r="Z44" s="660"/>
      <c r="AA44" s="660"/>
      <c r="AB44" s="660"/>
      <c r="AC44" s="660"/>
      <c r="AD44" s="613"/>
    </row>
    <row r="45" spans="1:30" s="33" customFormat="1" ht="21">
      <c r="B45" s="402"/>
      <c r="C45" s="156"/>
      <c r="D45" s="156"/>
      <c r="J45" s="613"/>
      <c r="K45" s="613"/>
      <c r="L45" s="613"/>
      <c r="M45" s="613"/>
      <c r="N45" s="613"/>
      <c r="O45" s="613"/>
      <c r="P45" s="613"/>
      <c r="Q45" s="613"/>
      <c r="R45" s="613"/>
      <c r="S45" s="613"/>
      <c r="T45" s="613"/>
      <c r="U45" s="660"/>
      <c r="V45" s="660"/>
      <c r="W45" s="660"/>
      <c r="X45" s="660"/>
      <c r="Y45" s="660"/>
      <c r="Z45" s="660"/>
      <c r="AA45" s="660"/>
      <c r="AB45" s="660"/>
      <c r="AC45" s="660"/>
      <c r="AD45" s="613"/>
    </row>
    <row r="46" spans="1:30" ht="26.25">
      <c r="A46" s="346" t="s">
        <v>704</v>
      </c>
      <c r="B46" s="346"/>
      <c r="C46" s="308">
        <f>'Analisi Stato_Patrimoniale'!B6</f>
        <v>2017</v>
      </c>
      <c r="D46" s="504">
        <f>'Analisi Stato_Patrimoniale'!D6</f>
        <v>2018</v>
      </c>
    </row>
    <row r="47" spans="1:30" ht="21">
      <c r="A47" s="141" t="s">
        <v>705</v>
      </c>
      <c r="B47" s="141"/>
      <c r="C47" s="156">
        <f>-PFN!B28/'Analisi Cont_Economico'!B21</f>
        <v>2.7949679650301071</v>
      </c>
      <c r="D47" s="156">
        <f>-PFN!C28/'Analisi Cont_Economico'!D21</f>
        <v>1.7863944401644489</v>
      </c>
    </row>
    <row r="48" spans="1:30" s="33" customFormat="1" ht="5.0999999999999996" customHeight="1">
      <c r="A48" s="141"/>
      <c r="B48" s="141"/>
      <c r="C48" s="155"/>
      <c r="D48" s="155"/>
      <c r="J48" s="613"/>
      <c r="K48" s="613"/>
      <c r="L48" s="613"/>
      <c r="M48" s="613"/>
      <c r="N48" s="613"/>
      <c r="O48" s="613"/>
      <c r="P48" s="613"/>
      <c r="Q48" s="613"/>
      <c r="R48" s="613"/>
      <c r="S48" s="613"/>
      <c r="T48" s="613"/>
      <c r="U48" s="660"/>
      <c r="V48" s="660"/>
      <c r="W48" s="660"/>
      <c r="X48" s="660"/>
      <c r="Y48" s="660"/>
      <c r="Z48" s="660"/>
      <c r="AA48" s="660"/>
      <c r="AB48" s="660"/>
      <c r="AC48" s="660"/>
      <c r="AD48" s="613"/>
    </row>
    <row r="49" spans="1:30" ht="15" customHeight="1">
      <c r="A49" s="799" t="s">
        <v>706</v>
      </c>
      <c r="B49" s="799"/>
      <c r="C49" s="799"/>
      <c r="D49" s="799"/>
    </row>
    <row r="50" spans="1:30" s="33" customFormat="1" ht="5.0999999999999996" customHeight="1">
      <c r="A50" s="799"/>
      <c r="B50" s="799"/>
      <c r="C50" s="799"/>
      <c r="D50" s="799"/>
      <c r="J50" s="613"/>
      <c r="K50" s="613"/>
      <c r="L50" s="613"/>
      <c r="M50" s="613"/>
      <c r="N50" s="613"/>
      <c r="O50" s="613"/>
      <c r="P50" s="613"/>
      <c r="Q50" s="613"/>
      <c r="R50" s="613"/>
      <c r="S50" s="613"/>
      <c r="T50" s="613"/>
      <c r="U50" s="660"/>
      <c r="V50" s="660"/>
      <c r="W50" s="660"/>
      <c r="X50" s="660"/>
      <c r="Y50" s="660"/>
      <c r="Z50" s="660"/>
      <c r="AA50" s="660"/>
      <c r="AB50" s="660"/>
      <c r="AC50" s="660"/>
      <c r="AD50" s="613"/>
    </row>
    <row r="51" spans="1:30">
      <c r="A51" s="124" t="s">
        <v>569</v>
      </c>
      <c r="B51" s="157"/>
      <c r="C51" s="141"/>
      <c r="J51" s="614" t="s">
        <v>704</v>
      </c>
    </row>
    <row r="52" spans="1:30" ht="15" customHeight="1">
      <c r="A52" s="503" t="s">
        <v>707</v>
      </c>
      <c r="B52" s="152"/>
      <c r="C52" s="797" t="s">
        <v>708</v>
      </c>
      <c r="D52" s="797"/>
      <c r="J52" s="616" t="s">
        <v>1389</v>
      </c>
      <c r="K52" s="616" t="s">
        <v>1390</v>
      </c>
      <c r="L52" s="616" t="s">
        <v>1391</v>
      </c>
      <c r="M52" s="616" t="s">
        <v>1392</v>
      </c>
      <c r="N52" s="616" t="s">
        <v>1538</v>
      </c>
      <c r="O52" s="616" t="s">
        <v>1528</v>
      </c>
      <c r="P52" s="616" t="s">
        <v>1530</v>
      </c>
      <c r="Q52" s="616" t="str">
        <f>J51&amp;": "&amp;TEXT(J53,"0,0%")</f>
        <v>Pfn/Mol: 178,6%</v>
      </c>
      <c r="R52" s="616" t="s">
        <v>1396</v>
      </c>
      <c r="S52" s="616" t="s">
        <v>1397</v>
      </c>
    </row>
    <row r="53" spans="1:30" ht="15" customHeight="1">
      <c r="A53" s="499" t="s">
        <v>709</v>
      </c>
      <c r="B53" s="145"/>
      <c r="C53" s="797" t="s">
        <v>1121</v>
      </c>
      <c r="D53" s="797"/>
      <c r="J53" s="620">
        <f>IF(D47&lt;0,0,IF(D47&gt;10,10,D47))</f>
        <v>1.7863944401644489</v>
      </c>
      <c r="K53" s="621">
        <v>10</v>
      </c>
      <c r="L53" s="621">
        <v>0</v>
      </c>
      <c r="M53" s="619">
        <v>180</v>
      </c>
      <c r="N53" s="619">
        <v>0.25</v>
      </c>
      <c r="O53" s="613">
        <v>0.1</v>
      </c>
      <c r="P53" s="613">
        <v>0.15</v>
      </c>
      <c r="Q53" s="619">
        <f>1-SUM(N53:P53)</f>
        <v>0.5</v>
      </c>
      <c r="R53" s="619">
        <v>0.5</v>
      </c>
      <c r="S53" s="619">
        <v>0.5</v>
      </c>
    </row>
    <row r="54" spans="1:30">
      <c r="A54" s="499" t="s">
        <v>710</v>
      </c>
      <c r="B54" s="145"/>
      <c r="C54" s="797" t="s">
        <v>697</v>
      </c>
      <c r="D54" s="797"/>
      <c r="O54" s="613"/>
      <c r="R54" s="615">
        <f>1-(COS(RADIANS(M53)*(J53-K53)/(L53-K53))+1)/2</f>
        <v>0.92330524848792628</v>
      </c>
      <c r="S54" s="615">
        <f>(SIN(RADIANS(M53)*(J53-K53)/(L53-K53))+1)/2</f>
        <v>0.76610649485229598</v>
      </c>
    </row>
    <row r="56" spans="1:30" s="33" customFormat="1">
      <c r="B56" s="402"/>
      <c r="J56" s="613"/>
      <c r="K56" s="613"/>
      <c r="L56" s="613"/>
      <c r="M56" s="613"/>
      <c r="N56" s="613"/>
      <c r="O56" s="613"/>
      <c r="P56" s="613"/>
      <c r="Q56" s="613"/>
      <c r="R56" s="613"/>
      <c r="S56" s="613"/>
      <c r="T56" s="613"/>
      <c r="U56" s="660"/>
      <c r="V56" s="660"/>
      <c r="W56" s="660"/>
      <c r="X56" s="660"/>
      <c r="Y56" s="660"/>
      <c r="Z56" s="660"/>
      <c r="AA56" s="660"/>
      <c r="AB56" s="660"/>
      <c r="AC56" s="660"/>
      <c r="AD56" s="613"/>
    </row>
    <row r="57" spans="1:30" s="33" customFormat="1">
      <c r="B57" s="402"/>
      <c r="J57" s="613"/>
      <c r="K57" s="613"/>
      <c r="L57" s="613"/>
      <c r="M57" s="613"/>
      <c r="N57" s="613"/>
      <c r="O57" s="613"/>
      <c r="P57" s="613"/>
      <c r="Q57" s="613"/>
      <c r="R57" s="613"/>
      <c r="S57" s="613"/>
      <c r="T57" s="613"/>
      <c r="U57" s="660"/>
      <c r="V57" s="660"/>
      <c r="W57" s="660"/>
      <c r="X57" s="660"/>
      <c r="Y57" s="660"/>
      <c r="Z57" s="660"/>
      <c r="AA57" s="660"/>
      <c r="AB57" s="660"/>
      <c r="AC57" s="660"/>
      <c r="AD57" s="613"/>
    </row>
    <row r="58" spans="1:30" s="33" customFormat="1">
      <c r="B58" s="402"/>
      <c r="J58" s="613"/>
      <c r="K58" s="613"/>
      <c r="L58" s="613"/>
      <c r="M58" s="613"/>
      <c r="N58" s="613"/>
      <c r="O58" s="613"/>
      <c r="P58" s="613"/>
      <c r="Q58" s="613"/>
      <c r="R58" s="613"/>
      <c r="S58" s="613"/>
      <c r="T58" s="613"/>
      <c r="U58" s="660"/>
      <c r="V58" s="660"/>
      <c r="W58" s="660"/>
      <c r="X58" s="660"/>
      <c r="Y58" s="660"/>
      <c r="Z58" s="660"/>
      <c r="AA58" s="660"/>
      <c r="AB58" s="660"/>
      <c r="AC58" s="660"/>
      <c r="AD58" s="613"/>
    </row>
    <row r="59" spans="1:30" s="33" customFormat="1">
      <c r="B59" s="402"/>
      <c r="J59" s="613"/>
      <c r="K59" s="613"/>
      <c r="L59" s="613"/>
      <c r="M59" s="613"/>
      <c r="N59" s="613"/>
      <c r="O59" s="613"/>
      <c r="P59" s="613"/>
      <c r="Q59" s="613"/>
      <c r="R59" s="613"/>
      <c r="S59" s="613"/>
      <c r="T59" s="613"/>
      <c r="U59" s="660"/>
      <c r="V59" s="660"/>
      <c r="W59" s="660"/>
      <c r="X59" s="660"/>
      <c r="Y59" s="660"/>
      <c r="Z59" s="660"/>
      <c r="AA59" s="660"/>
      <c r="AB59" s="660"/>
      <c r="AC59" s="660"/>
      <c r="AD59" s="613"/>
    </row>
    <row r="60" spans="1:30" s="33" customFormat="1">
      <c r="B60" s="402"/>
      <c r="J60" s="613"/>
      <c r="K60" s="613"/>
      <c r="L60" s="613"/>
      <c r="M60" s="613"/>
      <c r="N60" s="613"/>
      <c r="O60" s="613"/>
      <c r="P60" s="613"/>
      <c r="Q60" s="613"/>
      <c r="R60" s="613"/>
      <c r="S60" s="613"/>
      <c r="T60" s="613"/>
      <c r="U60" s="660"/>
      <c r="V60" s="660"/>
      <c r="W60" s="660"/>
      <c r="X60" s="660"/>
      <c r="Y60" s="660"/>
      <c r="Z60" s="660"/>
      <c r="AA60" s="660"/>
      <c r="AB60" s="660"/>
      <c r="AC60" s="660"/>
      <c r="AD60" s="613"/>
    </row>
    <row r="61" spans="1:30" s="33" customFormat="1" ht="26.25">
      <c r="A61" s="11" t="str">
        <f>A30</f>
        <v xml:space="preserve">oml </v>
      </c>
      <c r="B61" s="11"/>
      <c r="J61" s="613"/>
      <c r="K61" s="613"/>
      <c r="L61" s="613"/>
      <c r="M61" s="613"/>
      <c r="N61" s="613"/>
      <c r="O61" s="613"/>
      <c r="P61" s="613"/>
      <c r="Q61" s="613"/>
      <c r="R61" s="613"/>
      <c r="S61" s="613"/>
      <c r="T61" s="613"/>
      <c r="U61" s="660"/>
      <c r="V61" s="660"/>
      <c r="W61" s="660"/>
      <c r="X61" s="660"/>
      <c r="Y61" s="660"/>
      <c r="Z61" s="660"/>
      <c r="AA61" s="660"/>
      <c r="AB61" s="660"/>
      <c r="AC61" s="660"/>
      <c r="AD61" s="613"/>
    </row>
    <row r="62" spans="1:30" s="33" customFormat="1">
      <c r="A62"/>
      <c r="B62" s="497"/>
      <c r="J62" s="613"/>
      <c r="K62" s="613"/>
      <c r="L62" s="613"/>
      <c r="M62" s="613"/>
      <c r="N62" s="613"/>
      <c r="O62" s="613"/>
      <c r="P62" s="613"/>
      <c r="Q62" s="613"/>
      <c r="R62" s="613"/>
      <c r="S62" s="613"/>
      <c r="T62" s="613"/>
      <c r="U62" s="660"/>
      <c r="V62" s="660"/>
      <c r="W62" s="660"/>
      <c r="X62" s="660"/>
      <c r="Y62" s="660"/>
      <c r="Z62" s="660"/>
      <c r="AA62" s="660"/>
      <c r="AB62" s="660"/>
      <c r="AC62" s="660"/>
      <c r="AD62" s="613"/>
    </row>
    <row r="63" spans="1:30" s="33" customFormat="1">
      <c r="A63"/>
      <c r="B63" s="497"/>
      <c r="J63" s="613"/>
      <c r="K63" s="613"/>
      <c r="L63" s="613"/>
      <c r="M63" s="613"/>
      <c r="N63" s="613"/>
      <c r="O63" s="613"/>
      <c r="P63" s="613"/>
      <c r="Q63" s="613"/>
      <c r="R63" s="613"/>
      <c r="S63" s="613"/>
      <c r="T63" s="613"/>
      <c r="U63" s="660"/>
      <c r="V63" s="660"/>
      <c r="W63" s="660"/>
      <c r="X63" s="660"/>
      <c r="Y63" s="660"/>
      <c r="Z63" s="660"/>
      <c r="AA63" s="660"/>
      <c r="AB63" s="660"/>
      <c r="AC63" s="660"/>
      <c r="AD63" s="613"/>
    </row>
    <row r="64" spans="1:30" ht="27" thickBot="1">
      <c r="A64" s="346" t="s">
        <v>711</v>
      </c>
      <c r="B64" s="346"/>
      <c r="C64" s="308">
        <f>'Analisi Stato_Patrimoniale'!B6</f>
        <v>2017</v>
      </c>
      <c r="D64" s="504">
        <f>'Analisi Stato_Patrimoniale'!D6</f>
        <v>2018</v>
      </c>
    </row>
    <row r="65" spans="1:30" ht="21">
      <c r="A65" s="141" t="s">
        <v>712</v>
      </c>
      <c r="B65" s="141"/>
      <c r="C65" s="158">
        <f>IF('Analisi Cont_Economico'!B8=0,100,-PFN!B28/'Analisi Cont_Economico'!B8)</f>
        <v>0.16873218475130017</v>
      </c>
      <c r="D65" s="158">
        <f>-PFN!C28/'Analisi Cont_Economico'!D8</f>
        <v>0.13109260896501249</v>
      </c>
    </row>
    <row r="66" spans="1:30" s="33" customFormat="1" ht="5.0999999999999996" customHeight="1">
      <c r="A66" s="141"/>
      <c r="B66" s="141"/>
      <c r="C66" s="155"/>
      <c r="D66" s="155"/>
      <c r="J66" s="613"/>
      <c r="K66" s="613"/>
      <c r="L66" s="613"/>
      <c r="M66" s="613"/>
      <c r="N66" s="613"/>
      <c r="O66" s="613"/>
      <c r="P66" s="613"/>
      <c r="Q66" s="613"/>
      <c r="R66" s="613"/>
      <c r="S66" s="613"/>
      <c r="T66" s="613"/>
      <c r="U66" s="660"/>
      <c r="V66" s="660"/>
      <c r="W66" s="660"/>
      <c r="X66" s="660"/>
      <c r="Y66" s="660"/>
      <c r="Z66" s="660"/>
      <c r="AA66" s="660"/>
      <c r="AB66" s="660"/>
      <c r="AC66" s="660"/>
      <c r="AD66" s="613"/>
    </row>
    <row r="67" spans="1:30" ht="15" customHeight="1">
      <c r="A67" s="799" t="s">
        <v>713</v>
      </c>
      <c r="B67" s="799"/>
      <c r="C67" s="799"/>
      <c r="D67" s="799"/>
    </row>
    <row r="68" spans="1:30" s="33" customFormat="1">
      <c r="A68" s="799"/>
      <c r="B68" s="799"/>
      <c r="C68" s="799"/>
      <c r="D68" s="799"/>
      <c r="J68" s="613"/>
      <c r="K68" s="613"/>
      <c r="L68" s="613"/>
      <c r="M68" s="613"/>
      <c r="N68" s="613"/>
      <c r="O68" s="613"/>
      <c r="P68" s="613"/>
      <c r="Q68" s="613"/>
      <c r="R68" s="613"/>
      <c r="S68" s="613"/>
      <c r="T68" s="613"/>
      <c r="U68" s="660"/>
      <c r="V68" s="660"/>
      <c r="W68" s="660"/>
      <c r="X68" s="660"/>
      <c r="Y68" s="660"/>
      <c r="Z68" s="660"/>
      <c r="AA68" s="660"/>
      <c r="AB68" s="660"/>
      <c r="AC68" s="660"/>
      <c r="AD68" s="613"/>
    </row>
    <row r="69" spans="1:30" s="33" customFormat="1" ht="5.0999999999999996" customHeight="1">
      <c r="A69" s="143"/>
      <c r="B69" s="143"/>
      <c r="C69" s="143"/>
      <c r="D69" s="143"/>
      <c r="J69" s="613"/>
      <c r="K69" s="613"/>
      <c r="L69" s="613"/>
      <c r="M69" s="613"/>
      <c r="N69" s="613"/>
      <c r="O69" s="613"/>
      <c r="P69" s="613"/>
      <c r="Q69" s="613"/>
      <c r="R69" s="613"/>
      <c r="S69" s="613"/>
      <c r="T69" s="613"/>
      <c r="U69" s="660"/>
      <c r="V69" s="660"/>
      <c r="W69" s="660"/>
      <c r="X69" s="660"/>
      <c r="Y69" s="660"/>
      <c r="Z69" s="660"/>
      <c r="AA69" s="660"/>
      <c r="AB69" s="660"/>
      <c r="AC69" s="660"/>
      <c r="AD69" s="613"/>
    </row>
    <row r="70" spans="1:30">
      <c r="A70" s="124" t="s">
        <v>569</v>
      </c>
      <c r="B70" s="157"/>
      <c r="C70" s="141" t="s">
        <v>570</v>
      </c>
      <c r="J70" s="614" t="s">
        <v>711</v>
      </c>
    </row>
    <row r="71" spans="1:30">
      <c r="A71" s="503" t="s">
        <v>714</v>
      </c>
      <c r="B71" s="152"/>
      <c r="C71" s="797" t="s">
        <v>708</v>
      </c>
      <c r="D71" s="797"/>
      <c r="J71" s="616" t="s">
        <v>1389</v>
      </c>
      <c r="K71" s="616" t="s">
        <v>1390</v>
      </c>
      <c r="L71" s="616" t="s">
        <v>1391</v>
      </c>
      <c r="M71" s="616" t="s">
        <v>1392</v>
      </c>
      <c r="N71" s="616" t="s">
        <v>1538</v>
      </c>
      <c r="O71" s="616" t="s">
        <v>1528</v>
      </c>
      <c r="P71" s="616" t="s">
        <v>1530</v>
      </c>
      <c r="Q71" s="616" t="str">
        <f>J70&amp;": "&amp;TEXT(J72,"0,0%")</f>
        <v>Pfn/Ricavi: 13,1%</v>
      </c>
      <c r="R71" s="616" t="s">
        <v>1396</v>
      </c>
      <c r="S71" s="616" t="s">
        <v>1397</v>
      </c>
    </row>
    <row r="72" spans="1:30">
      <c r="A72" s="499" t="s">
        <v>715</v>
      </c>
      <c r="B72" s="145"/>
      <c r="C72" s="797" t="s">
        <v>1122</v>
      </c>
      <c r="D72" s="797"/>
      <c r="J72" s="620">
        <f>IF(D65&lt;0,0,IF(D65&gt;1,1,D65))</f>
        <v>0.13109260896501249</v>
      </c>
      <c r="K72" s="621">
        <v>1</v>
      </c>
      <c r="L72" s="621">
        <v>0</v>
      </c>
      <c r="M72" s="619">
        <v>180</v>
      </c>
      <c r="N72" s="619">
        <v>0.25</v>
      </c>
      <c r="O72" s="613">
        <v>0.1</v>
      </c>
      <c r="P72" s="613">
        <v>0.15</v>
      </c>
      <c r="Q72" s="619">
        <f>1-SUM(N72:P72)</f>
        <v>0.5</v>
      </c>
      <c r="R72" s="619">
        <v>0.5</v>
      </c>
      <c r="S72" s="619">
        <v>0.5</v>
      </c>
    </row>
    <row r="73" spans="1:30">
      <c r="A73" s="499" t="s">
        <v>716</v>
      </c>
      <c r="B73" s="145"/>
      <c r="C73" s="797" t="s">
        <v>697</v>
      </c>
      <c r="D73" s="797"/>
      <c r="O73" s="613"/>
      <c r="R73" s="615">
        <f>1-(COS(RADIANS(M72)*(J72-K72)/(L72-K72))+1)/2</f>
        <v>0.95819299939231573</v>
      </c>
      <c r="S73" s="615">
        <f>(SIN(RADIANS(M72)*(J72-K72)/(L72-K72))+1)/2</f>
        <v>0.70014788359578872</v>
      </c>
    </row>
    <row r="74" spans="1:30">
      <c r="A74" s="33" t="s">
        <v>198</v>
      </c>
      <c r="B74" s="402"/>
    </row>
    <row r="75" spans="1:30" s="33" customFormat="1">
      <c r="B75" s="402"/>
      <c r="J75" s="613"/>
      <c r="K75" s="613"/>
      <c r="L75" s="613"/>
      <c r="M75" s="613"/>
      <c r="N75" s="613"/>
      <c r="O75" s="613"/>
      <c r="P75" s="613"/>
      <c r="Q75" s="613"/>
      <c r="R75" s="613"/>
      <c r="S75" s="613"/>
      <c r="T75" s="613"/>
      <c r="U75" s="660"/>
      <c r="V75" s="660"/>
      <c r="W75" s="660"/>
      <c r="X75" s="660"/>
      <c r="Y75" s="660"/>
      <c r="Z75" s="660"/>
      <c r="AA75" s="660"/>
      <c r="AB75" s="660"/>
      <c r="AC75" s="660"/>
      <c r="AD75" s="613"/>
    </row>
    <row r="76" spans="1:30" s="33" customFormat="1">
      <c r="B76" s="402"/>
      <c r="J76" s="613"/>
      <c r="K76" s="613"/>
      <c r="L76" s="613"/>
      <c r="M76" s="613"/>
      <c r="N76" s="613"/>
      <c r="O76" s="613"/>
      <c r="P76" s="613"/>
      <c r="Q76" s="613"/>
      <c r="R76" s="613"/>
      <c r="S76" s="613"/>
      <c r="T76" s="613"/>
      <c r="U76" s="660"/>
      <c r="V76" s="660"/>
      <c r="W76" s="660"/>
      <c r="X76" s="660"/>
      <c r="Y76" s="660"/>
      <c r="Z76" s="660"/>
      <c r="AA76" s="660"/>
      <c r="AB76" s="660"/>
      <c r="AC76" s="660"/>
      <c r="AD76" s="613"/>
    </row>
    <row r="77" spans="1:30" s="402" customFormat="1">
      <c r="J77" s="613"/>
      <c r="K77" s="613"/>
      <c r="L77" s="613"/>
      <c r="M77" s="613"/>
      <c r="N77" s="613"/>
      <c r="O77" s="613"/>
      <c r="P77" s="613"/>
      <c r="Q77" s="613"/>
      <c r="R77" s="613"/>
      <c r="S77" s="613"/>
      <c r="T77" s="613"/>
      <c r="U77" s="660"/>
      <c r="V77" s="660"/>
      <c r="W77" s="660"/>
      <c r="X77" s="660"/>
      <c r="Y77" s="660"/>
      <c r="Z77" s="660"/>
      <c r="AA77" s="660"/>
      <c r="AB77" s="660"/>
      <c r="AC77" s="660"/>
      <c r="AD77" s="613"/>
    </row>
    <row r="78" spans="1:30" s="402" customFormat="1">
      <c r="J78" s="613"/>
      <c r="K78" s="613"/>
      <c r="L78" s="613"/>
      <c r="M78" s="613"/>
      <c r="N78" s="613"/>
      <c r="O78" s="613"/>
      <c r="P78" s="613"/>
      <c r="Q78" s="613"/>
      <c r="R78" s="613"/>
      <c r="S78" s="613"/>
      <c r="T78" s="613"/>
      <c r="U78" s="660"/>
      <c r="V78" s="660"/>
      <c r="W78" s="660"/>
      <c r="X78" s="660"/>
      <c r="Y78" s="660"/>
      <c r="Z78" s="660"/>
      <c r="AA78" s="660"/>
      <c r="AB78" s="660"/>
      <c r="AC78" s="660"/>
      <c r="AD78" s="613"/>
    </row>
    <row r="79" spans="1:30" s="402" customFormat="1">
      <c r="J79" s="613"/>
      <c r="K79" s="613"/>
      <c r="L79" s="613"/>
      <c r="M79" s="613"/>
      <c r="N79" s="613"/>
      <c r="O79" s="613"/>
      <c r="P79" s="613"/>
      <c r="Q79" s="613"/>
      <c r="R79" s="613"/>
      <c r="S79" s="613"/>
      <c r="T79" s="613"/>
      <c r="U79" s="660"/>
      <c r="V79" s="660"/>
      <c r="W79" s="660"/>
      <c r="X79" s="660"/>
      <c r="Y79" s="660"/>
      <c r="Z79" s="660"/>
      <c r="AA79" s="660"/>
      <c r="AB79" s="660"/>
      <c r="AC79" s="660"/>
      <c r="AD79" s="613"/>
    </row>
    <row r="82" spans="1:4" ht="27" thickBot="1">
      <c r="A82" s="346" t="s">
        <v>717</v>
      </c>
      <c r="B82" s="346"/>
      <c r="C82" s="308">
        <f>'Analisi Stato_Patrimoniale'!B6</f>
        <v>2017</v>
      </c>
      <c r="D82" s="504">
        <f>D64</f>
        <v>2018</v>
      </c>
    </row>
    <row r="83" spans="1:4">
      <c r="A83" t="s">
        <v>718</v>
      </c>
      <c r="C83" s="505">
        <f>-'Analisi Cont_Economico'!B25/'Analisi Cont_Economico'!B8</f>
        <v>5.9176552072662337E-3</v>
      </c>
      <c r="D83" s="505">
        <f>-'Analisi Cont_Economico'!D25/'Analisi Cont_Economico'!D8</f>
        <v>4.8502670181842763E-3</v>
      </c>
    </row>
    <row r="84" spans="1:4">
      <c r="A84" t="s">
        <v>719</v>
      </c>
      <c r="C84" s="506">
        <f>'Analisi Cont_Economico'!B24/'Analisi Cont_Economico'!B8</f>
        <v>3.6221468194687641E-2</v>
      </c>
      <c r="D84" s="506">
        <f>'Analisi Cont_Economico'!D24/'Analisi Cont_Economico'!D8</f>
        <v>5.4036480773274616E-2</v>
      </c>
    </row>
    <row r="85" spans="1:4">
      <c r="A85" t="s">
        <v>720</v>
      </c>
      <c r="C85" s="507">
        <f>IF('Analisi Cont_Economico'!B25=0,100,'Analisi Cont_Economico'!B21/-'Analisi Cont_Economico'!B25)</f>
        <v>10.201673921124261</v>
      </c>
      <c r="D85" s="507">
        <f>IF('Analisi Cont_Economico'!D25=0,100,'Analisi Cont_Economico'!D21/-'Analisi Cont_Economico'!D25)</f>
        <v>15.129870129870129</v>
      </c>
    </row>
    <row r="86" spans="1:4">
      <c r="A86" t="s">
        <v>721</v>
      </c>
      <c r="C86" s="508">
        <f>'Analisi Cont_Economico'!B21/'Analisi Cont_Economico'!B8</f>
        <v>6.0369988802173119E-2</v>
      </c>
      <c r="D86" s="508">
        <f>'Analisi Cont_Economico'!D21/'Analisi Cont_Economico'!D8</f>
        <v>7.3383910080320539E-2</v>
      </c>
    </row>
  </sheetData>
  <mergeCells count="22">
    <mergeCell ref="A8:D9"/>
    <mergeCell ref="A22:D23"/>
    <mergeCell ref="A24:D24"/>
    <mergeCell ref="A36:D37"/>
    <mergeCell ref="A49:D50"/>
    <mergeCell ref="C12:D12"/>
    <mergeCell ref="C13:D13"/>
    <mergeCell ref="C14:D14"/>
    <mergeCell ref="C15:D15"/>
    <mergeCell ref="C26:D26"/>
    <mergeCell ref="C27:D27"/>
    <mergeCell ref="C28:D28"/>
    <mergeCell ref="C40:D40"/>
    <mergeCell ref="C41:D41"/>
    <mergeCell ref="C42:D42"/>
    <mergeCell ref="C73:D73"/>
    <mergeCell ref="C52:D52"/>
    <mergeCell ref="C53:D53"/>
    <mergeCell ref="C54:D54"/>
    <mergeCell ref="C71:D71"/>
    <mergeCell ref="C72:D72"/>
    <mergeCell ref="A67:D68"/>
  </mergeCells>
  <conditionalFormatting sqref="C15:D15">
    <cfRule type="expression" dxfId="41" priority="21">
      <formula>$D$6&gt;3</formula>
    </cfRule>
  </conditionalFormatting>
  <conditionalFormatting sqref="C14:D14">
    <cfRule type="expression" dxfId="40" priority="20">
      <formula>(AND(D6&gt;=1.7,D6&lt;3))</formula>
    </cfRule>
  </conditionalFormatting>
  <conditionalFormatting sqref="C13:D13">
    <cfRule type="expression" dxfId="39" priority="19">
      <formula>(AND(D6&gt;=1,D6&lt;1.7))</formula>
    </cfRule>
  </conditionalFormatting>
  <conditionalFormatting sqref="C12:D12">
    <cfRule type="expression" dxfId="38" priority="18">
      <formula>$D$6&lt;1</formula>
    </cfRule>
  </conditionalFormatting>
  <conditionalFormatting sqref="C26:D26">
    <cfRule type="expression" dxfId="37" priority="17">
      <formula>AND($D$20&lt;0.02,$D$20&gt;0)</formula>
    </cfRule>
  </conditionalFormatting>
  <conditionalFormatting sqref="C27:D27">
    <cfRule type="expression" dxfId="36" priority="16">
      <formula>(AND(D20&gt;=0.02,D20&lt;0.05))</formula>
    </cfRule>
  </conditionalFormatting>
  <conditionalFormatting sqref="C28:D28">
    <cfRule type="expression" dxfId="35" priority="15">
      <formula>OR($D$20&gt;0.05,$D$20&lt;0)</formula>
    </cfRule>
  </conditionalFormatting>
  <conditionalFormatting sqref="C40:D40">
    <cfRule type="expression" dxfId="34" priority="9">
      <formula>$D$34&lt;2</formula>
    </cfRule>
  </conditionalFormatting>
  <conditionalFormatting sqref="C41:D41">
    <cfRule type="expression" dxfId="33" priority="8">
      <formula>(AND(D34&gt;=2,D34&lt;3))</formula>
    </cfRule>
  </conditionalFormatting>
  <conditionalFormatting sqref="C42:D42">
    <cfRule type="expression" dxfId="32" priority="7">
      <formula>$D$34&gt;3</formula>
    </cfRule>
  </conditionalFormatting>
  <conditionalFormatting sqref="C52:D52">
    <cfRule type="expression" dxfId="31" priority="6">
      <formula>$D$47&gt;5</formula>
    </cfRule>
  </conditionalFormatting>
  <conditionalFormatting sqref="C53:D53">
    <cfRule type="expression" dxfId="30" priority="5">
      <formula>(AND(D47&gt;=3,D47&lt;=5))</formula>
    </cfRule>
  </conditionalFormatting>
  <conditionalFormatting sqref="C54:D54">
    <cfRule type="expression" dxfId="29" priority="4">
      <formula>$D$47&lt;3</formula>
    </cfRule>
  </conditionalFormatting>
  <conditionalFormatting sqref="C71:D71">
    <cfRule type="expression" dxfId="28" priority="3">
      <formula>$D$65&gt;0.5</formula>
    </cfRule>
  </conditionalFormatting>
  <conditionalFormatting sqref="C72:D72">
    <cfRule type="expression" dxfId="27" priority="2">
      <formula>(AND(D65&gt;=0.3,D65&lt;=0.5))</formula>
    </cfRule>
  </conditionalFormatting>
  <conditionalFormatting sqref="C73:D73">
    <cfRule type="expression" dxfId="26" priority="1">
      <formula>$D$65&lt;0.3</formula>
    </cfRule>
  </conditionalFormatting>
  <pageMargins left="0.70833333333333304" right="0.70833333333333304" top="0.74791666666666701" bottom="0.70694444444444404" header="0.51180555555555496" footer="0.31527777777777799"/>
  <pageSetup paperSize="9" firstPageNumber="0" orientation="landscape" r:id="rId1"/>
  <headerFooter>
    <oddFooter>&amp;C&amp;8Analisi di Bilancio Vela Informatica- Rivoli (To) - +39-(011) 19820711</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3"/>
  <dimension ref="A1:J87"/>
  <sheetViews>
    <sheetView showGridLines="0" topLeftCell="A40" zoomScaleNormal="100" workbookViewId="0"/>
  </sheetViews>
  <sheetFormatPr defaultRowHeight="15"/>
  <cols>
    <col min="1" max="1" width="38"/>
    <col min="2" max="2" width="15.42578125"/>
    <col min="3" max="3" width="17.140625"/>
    <col min="4" max="4" width="44.85546875"/>
    <col min="5" max="5" width="5"/>
    <col min="6" max="6" width="7"/>
    <col min="7" max="1025" width="44.85546875"/>
  </cols>
  <sheetData>
    <row r="1" spans="1:10" s="33" customFormat="1" ht="26.25">
      <c r="A1" s="11" t="str">
        <f>'Indici Copertura finanziaria'!A30</f>
        <v xml:space="preserve">oml </v>
      </c>
    </row>
    <row r="2" spans="1:10" s="33" customFormat="1">
      <c r="A2"/>
    </row>
    <row r="3" spans="1:10" ht="26.25">
      <c r="A3" s="14" t="s">
        <v>722</v>
      </c>
      <c r="B3" s="160"/>
    </row>
    <row r="4" spans="1:10" ht="19.5" thickBot="1">
      <c r="A4" s="347" t="s">
        <v>342</v>
      </c>
      <c r="B4" s="509">
        <f>'Indici solidità'!D3</f>
        <v>2018</v>
      </c>
      <c r="G4" s="33"/>
      <c r="H4" s="33"/>
      <c r="I4" s="33"/>
      <c r="J4" s="33"/>
    </row>
    <row r="5" spans="1:10">
      <c r="A5" s="161" t="s">
        <v>723</v>
      </c>
      <c r="B5" s="162" t="s">
        <v>724</v>
      </c>
    </row>
    <row r="6" spans="1:10" ht="15.75">
      <c r="A6" s="163" t="s">
        <v>528</v>
      </c>
      <c r="B6" s="164">
        <f>'Analisi Cash-Flow'!B10/1000</f>
        <v>991.00697500000001</v>
      </c>
    </row>
    <row r="7" spans="1:10" ht="15.75">
      <c r="A7" s="165" t="s">
        <v>535</v>
      </c>
      <c r="B7" s="166">
        <f>'Analisi Cash-Flow'!B17/1000</f>
        <v>-1842.011</v>
      </c>
    </row>
    <row r="8" spans="1:10" ht="15.75">
      <c r="A8" s="165" t="s">
        <v>536</v>
      </c>
      <c r="B8" s="166">
        <f>'Analisi Cash-Flow'!B19/1000</f>
        <v>-851.00402500000007</v>
      </c>
    </row>
    <row r="9" spans="1:10" ht="15.75">
      <c r="A9" s="167" t="s">
        <v>538</v>
      </c>
      <c r="B9" s="168">
        <f>'Analisi Cash-Flow'!B23/1000</f>
        <v>-974.87502500000005</v>
      </c>
    </row>
    <row r="10" spans="1:10" ht="15.75">
      <c r="A10" s="165" t="s">
        <v>541</v>
      </c>
      <c r="B10" s="166">
        <f>'Analisi Cash-Flow'!B27/1000</f>
        <v>-1025.345</v>
      </c>
    </row>
    <row r="14" spans="1:10" s="33" customFormat="1">
      <c r="A14" s="801"/>
      <c r="B14" s="801"/>
      <c r="C14" s="801"/>
      <c r="D14" s="801"/>
      <c r="E14" s="801"/>
    </row>
    <row r="15" spans="1:10" s="33" customFormat="1">
      <c r="A15" s="801"/>
      <c r="B15" s="801"/>
      <c r="C15" s="801"/>
      <c r="D15" s="801"/>
      <c r="E15" s="801"/>
    </row>
    <row r="16" spans="1:10" ht="26.25">
      <c r="A16" s="169" t="s">
        <v>725</v>
      </c>
      <c r="B16" s="160"/>
      <c r="C16" s="160"/>
      <c r="D16" s="160"/>
    </row>
    <row r="17" spans="1:3" ht="19.5" thickBot="1">
      <c r="A17" s="347" t="s">
        <v>342</v>
      </c>
      <c r="B17" s="308">
        <f>'Indici Copertura finanziaria'!C82</f>
        <v>2017</v>
      </c>
      <c r="C17" s="509">
        <f>SP!C2</f>
        <v>2018</v>
      </c>
    </row>
    <row r="18" spans="1:3">
      <c r="A18" s="170" t="s">
        <v>723</v>
      </c>
      <c r="B18" s="162"/>
      <c r="C18" s="162"/>
    </row>
    <row r="19" spans="1:3" ht="15.75">
      <c r="A19" s="171" t="s">
        <v>445</v>
      </c>
      <c r="B19" s="172">
        <f>'Analisi Cont_Economico'!B39/1000</f>
        <v>14092.913</v>
      </c>
      <c r="C19" s="172">
        <f>'Analisi Cont_Economico'!C39/1000</f>
        <v>14970.516</v>
      </c>
    </row>
    <row r="20" spans="1:3" ht="15.75">
      <c r="A20" s="173" t="s">
        <v>446</v>
      </c>
      <c r="B20" s="174">
        <f>'Analisi Cont_Economico'!B40/1000</f>
        <v>14360.119000000001</v>
      </c>
      <c r="C20" s="174">
        <f>'Analisi Cont_Economico'!C40/1000</f>
        <v>15111.919</v>
      </c>
    </row>
    <row r="21" spans="1:3" ht="15.75">
      <c r="A21" s="173" t="s">
        <v>447</v>
      </c>
      <c r="B21" s="174">
        <f>'Analisi Cont_Economico'!B41/1000</f>
        <v>850.78899999999999</v>
      </c>
      <c r="C21" s="174">
        <f>'Analisi Cont_Economico'!C41/1000</f>
        <v>1098.595</v>
      </c>
    </row>
    <row r="22" spans="1:3" ht="15.75">
      <c r="A22" s="171" t="s">
        <v>448</v>
      </c>
      <c r="B22" s="172">
        <f>'Analisi Cont_Economico'!B42/1000</f>
        <v>510.46600000000001</v>
      </c>
      <c r="C22" s="172">
        <f>'Analisi Cont_Economico'!C42/1000</f>
        <v>808.95399999999995</v>
      </c>
    </row>
    <row r="23" spans="1:3" ht="15.75">
      <c r="A23" s="173" t="s">
        <v>449</v>
      </c>
      <c r="B23" s="175">
        <f>'Analisi Cont_Economico'!B43/1000</f>
        <v>460.78399999999999</v>
      </c>
      <c r="C23" s="175">
        <f>'Analisi Cont_Economico'!C43/1000</f>
        <v>738.51599999999996</v>
      </c>
    </row>
    <row r="24" spans="1:3" ht="15.75">
      <c r="A24" s="176" t="s">
        <v>450</v>
      </c>
      <c r="B24" s="177">
        <f>'Analisi Cont_Economico'!B44/1000</f>
        <v>394.94799999999998</v>
      </c>
      <c r="C24" s="177">
        <f>'Analisi Cont_Economico'!C44/1000</f>
        <v>574.27300000000002</v>
      </c>
    </row>
    <row r="25" spans="1:3" ht="15.75">
      <c r="A25" s="178"/>
      <c r="B25" s="178"/>
      <c r="C25" s="178"/>
    </row>
    <row r="26" spans="1:3" ht="15.75">
      <c r="A26" s="179"/>
      <c r="B26" s="179"/>
      <c r="C26" s="179"/>
    </row>
    <row r="27" spans="1:3" ht="15.75">
      <c r="A27" s="180" t="s">
        <v>726</v>
      </c>
      <c r="B27" s="181"/>
      <c r="C27" s="182">
        <f>ABS((C19-B19)/B19)</f>
        <v>6.2272647251849146E-2</v>
      </c>
    </row>
    <row r="28" spans="1:3" ht="15.75">
      <c r="A28" s="183" t="s">
        <v>727</v>
      </c>
      <c r="B28" s="184"/>
      <c r="C28" s="185">
        <f>ABS((C21-B21)/B21)</f>
        <v>0.29126610710763778</v>
      </c>
    </row>
    <row r="29" spans="1:3" ht="15.75">
      <c r="A29" s="186" t="s">
        <v>728</v>
      </c>
      <c r="B29" s="187"/>
      <c r="C29" s="188">
        <f>ABS((C22-B22)/B22)</f>
        <v>0.58473629977314834</v>
      </c>
    </row>
    <row r="30" spans="1:3" s="33" customFormat="1" ht="15.75">
      <c r="A30" s="189"/>
      <c r="B30" s="184"/>
      <c r="C30" s="184"/>
    </row>
    <row r="31" spans="1:3" s="33" customFormat="1" ht="26.25">
      <c r="A31" s="11" t="str">
        <f>A1</f>
        <v xml:space="preserve">oml </v>
      </c>
      <c r="B31" s="184"/>
      <c r="C31" s="184"/>
    </row>
    <row r="32" spans="1:3" ht="15.75">
      <c r="A32" s="189"/>
      <c r="B32" s="184"/>
      <c r="C32" s="184"/>
    </row>
    <row r="33" spans="1:4" s="33" customFormat="1" ht="15.75">
      <c r="A33" s="189"/>
      <c r="B33" s="184"/>
      <c r="C33" s="184"/>
    </row>
    <row r="34" spans="1:4" ht="26.25">
      <c r="A34" s="14" t="s">
        <v>729</v>
      </c>
      <c r="B34" s="160"/>
      <c r="C34" s="160"/>
    </row>
    <row r="35" spans="1:4" ht="19.5" thickBot="1">
      <c r="A35" s="347" t="s">
        <v>342</v>
      </c>
      <c r="B35" s="308">
        <f>'Indici Copertura finanziaria'!C82</f>
        <v>2017</v>
      </c>
      <c r="C35" s="509">
        <f>SP!C2</f>
        <v>2018</v>
      </c>
    </row>
    <row r="36" spans="1:4">
      <c r="A36" s="190" t="s">
        <v>723</v>
      </c>
      <c r="B36" s="191"/>
      <c r="C36" s="191"/>
    </row>
    <row r="37" spans="1:4" ht="18.75">
      <c r="A37" s="192" t="s">
        <v>344</v>
      </c>
      <c r="B37" s="164">
        <f>'Analisi Stato_Patrimoniale'!B107/1000</f>
        <v>481.88</v>
      </c>
      <c r="C37" s="164">
        <f>'Analisi Stato_Patrimoniale'!D107/1000</f>
        <v>415.42599999999999</v>
      </c>
      <c r="D37" s="511" t="s">
        <v>1089</v>
      </c>
    </row>
    <row r="38" spans="1:4" ht="15.75">
      <c r="A38" s="192" t="s">
        <v>345</v>
      </c>
      <c r="B38" s="164">
        <f>'Analisi Stato_Patrimoniale'!B108/1000</f>
        <v>384.59699999999998</v>
      </c>
      <c r="C38" s="164">
        <f>'Analisi Stato_Patrimoniale'!D108/1000</f>
        <v>313.21499999999997</v>
      </c>
    </row>
    <row r="39" spans="1:4" ht="15.75">
      <c r="A39" s="192" t="s">
        <v>346</v>
      </c>
      <c r="B39" s="164">
        <f>'Analisi Stato_Patrimoniale'!B109/1000</f>
        <v>2638.0210000000002</v>
      </c>
      <c r="C39" s="164">
        <f>'Analisi Stato_Patrimoniale'!D109/1000</f>
        <v>2838.0210000000002</v>
      </c>
    </row>
    <row r="40" spans="1:4" ht="15.75">
      <c r="A40" s="192" t="s">
        <v>347</v>
      </c>
      <c r="B40" s="164">
        <f>'Analisi Stato_Patrimoniale'!B110/1000</f>
        <v>1.488</v>
      </c>
      <c r="C40" s="164">
        <f>'Analisi Stato_Patrimoniale'!D110/1000</f>
        <v>1.488</v>
      </c>
    </row>
    <row r="41" spans="1:4" ht="15.75">
      <c r="A41" s="193" t="s">
        <v>348</v>
      </c>
      <c r="B41" s="194">
        <f>SUM(B37:B40)</f>
        <v>3505.9859999999999</v>
      </c>
      <c r="C41" s="194">
        <f>SUM(C37:C40)</f>
        <v>3568.15</v>
      </c>
    </row>
    <row r="42" spans="1:4" ht="15.75">
      <c r="A42" s="192" t="s">
        <v>349</v>
      </c>
      <c r="B42" s="164">
        <f>'Analisi Stato_Patrimoniale'!B112/1000</f>
        <v>3186.8429999999998</v>
      </c>
      <c r="C42" s="164">
        <f>'Analisi Stato_Patrimoniale'!D112/1000</f>
        <v>3149.3319999999999</v>
      </c>
    </row>
    <row r="43" spans="1:4" ht="15.75">
      <c r="A43" s="192" t="s">
        <v>355</v>
      </c>
      <c r="B43" s="164">
        <f>'Analisi Stato_Patrimoniale'!B113/1000</f>
        <v>8861.9419999999991</v>
      </c>
      <c r="C43" s="164">
        <f>'Analisi Stato_Patrimoniale'!D113/1000</f>
        <v>6662.5280000000002</v>
      </c>
    </row>
    <row r="44" spans="1:4" ht="15.75">
      <c r="A44" s="195" t="s">
        <v>358</v>
      </c>
      <c r="B44" s="164">
        <f>'Analisi Stato_Patrimoniale'!B114/1000</f>
        <v>764.31299999999999</v>
      </c>
      <c r="C44" s="164">
        <f>'Analisi Stato_Patrimoniale'!D114/1000</f>
        <v>1060.203</v>
      </c>
    </row>
    <row r="45" spans="1:4" ht="15.75">
      <c r="A45" s="195" t="s">
        <v>359</v>
      </c>
      <c r="B45" s="164">
        <f>'Analisi Stato_Patrimoniale'!B115/1000</f>
        <v>12813.098</v>
      </c>
      <c r="C45" s="164">
        <f>'Analisi Stato_Patrimoniale'!D115/1000</f>
        <v>10872.063</v>
      </c>
    </row>
    <row r="46" spans="1:4" ht="15.75">
      <c r="A46" s="196" t="s">
        <v>360</v>
      </c>
      <c r="B46" s="197">
        <f>'Analisi Stato_Patrimoniale'!B116/1000</f>
        <v>16319.084000000001</v>
      </c>
      <c r="C46" s="197">
        <f>'Analisi Stato_Patrimoniale'!D116/1000</f>
        <v>14440.213</v>
      </c>
    </row>
    <row r="47" spans="1:4" ht="15.75">
      <c r="A47" s="195" t="s">
        <v>361</v>
      </c>
      <c r="B47" s="198">
        <f>'Analisi Stato_Patrimoniale'!B117/1000</f>
        <v>4979.9840000000004</v>
      </c>
      <c r="C47" s="198">
        <f>'Analisi Stato_Patrimoniale'!D117/1000</f>
        <v>5554.134</v>
      </c>
    </row>
    <row r="48" spans="1:4" ht="15.75">
      <c r="A48" s="192" t="s">
        <v>362</v>
      </c>
      <c r="B48" s="166">
        <f>'Analisi Stato_Patrimoniale'!B118/1000</f>
        <v>0</v>
      </c>
      <c r="C48" s="166">
        <f>'Analisi Stato_Patrimoniale'!D118/1000</f>
        <v>0</v>
      </c>
    </row>
    <row r="49" spans="1:4" ht="15.75">
      <c r="A49" s="192" t="s">
        <v>363</v>
      </c>
      <c r="B49" s="166">
        <f>'Analisi Stato_Patrimoniale'!B119/1000</f>
        <v>320.93900000000002</v>
      </c>
      <c r="C49" s="166">
        <f>'Analisi Stato_Patrimoniale'!D119/1000</f>
        <v>401.661</v>
      </c>
    </row>
    <row r="50" spans="1:4" ht="15.75">
      <c r="A50" s="199" t="s">
        <v>373</v>
      </c>
      <c r="B50" s="166">
        <f>'Analisi Stato_Patrimoniale'!B120/1000</f>
        <v>2093.0740000000001</v>
      </c>
      <c r="C50" s="166">
        <f>'Analisi Stato_Patrimoniale'!D120/1000</f>
        <v>1723.5820000000001</v>
      </c>
    </row>
    <row r="51" spans="1:4" ht="15.75">
      <c r="A51" s="192" t="s">
        <v>374</v>
      </c>
      <c r="B51" s="166">
        <f>'Analisi Stato_Patrimoniale'!B121/1000</f>
        <v>7073.058</v>
      </c>
      <c r="C51" s="166">
        <f>'Analisi Stato_Patrimoniale'!D121/1000</f>
        <v>7277.7160000000003</v>
      </c>
    </row>
    <row r="52" spans="1:4" ht="18.75">
      <c r="A52" s="192" t="s">
        <v>382</v>
      </c>
      <c r="B52" s="166">
        <f>'Analisi Stato_Patrimoniale'!B122/1000</f>
        <v>9246.0259999999998</v>
      </c>
      <c r="C52" s="166">
        <f>'Analisi Stato_Patrimoniale'!D122/1000</f>
        <v>7162.4970000000003</v>
      </c>
      <c r="D52" s="511" t="s">
        <v>1090</v>
      </c>
    </row>
    <row r="53" spans="1:4" ht="15.75">
      <c r="A53" s="200" t="s">
        <v>383</v>
      </c>
      <c r="B53" s="200">
        <f>'Analisi Stato_Patrimoniale'!B123/1000</f>
        <v>16319.084000000001</v>
      </c>
      <c r="C53" s="200">
        <f>'Analisi Stato_Patrimoniale'!D123/1000</f>
        <v>14440.213</v>
      </c>
    </row>
    <row r="54" spans="1:4" s="33" customFormat="1" ht="15.75">
      <c r="A54" s="201"/>
      <c r="B54" s="201"/>
      <c r="C54" s="201"/>
    </row>
    <row r="55" spans="1:4" s="33" customFormat="1" ht="15.75">
      <c r="A55" s="201"/>
      <c r="B55" s="201"/>
      <c r="C55" s="201"/>
    </row>
    <row r="56" spans="1:4" s="33" customFormat="1" ht="15.75">
      <c r="A56" s="201"/>
      <c r="B56" s="201"/>
      <c r="C56" s="201"/>
    </row>
    <row r="57" spans="1:4" s="33" customFormat="1" ht="15.75">
      <c r="A57" s="201"/>
      <c r="B57" s="201"/>
      <c r="C57" s="201"/>
    </row>
    <row r="58" spans="1:4" s="33" customFormat="1" ht="15.75">
      <c r="A58" s="201"/>
      <c r="B58" s="201"/>
      <c r="C58" s="201"/>
    </row>
    <row r="59" spans="1:4" s="33" customFormat="1" ht="15.75">
      <c r="A59" s="201"/>
      <c r="B59" s="201"/>
      <c r="C59" s="201"/>
    </row>
    <row r="60" spans="1:4" s="33" customFormat="1" ht="15.75">
      <c r="A60" s="201"/>
      <c r="B60" s="201"/>
      <c r="C60" s="201"/>
    </row>
    <row r="61" spans="1:4" ht="26.25">
      <c r="A61" s="11" t="str">
        <f>A31</f>
        <v xml:space="preserve">oml </v>
      </c>
      <c r="B61" s="201"/>
      <c r="C61" s="201"/>
    </row>
    <row r="62" spans="1:4" ht="15.75">
      <c r="A62" s="201"/>
      <c r="B62" s="201"/>
      <c r="C62" s="201"/>
    </row>
    <row r="63" spans="1:4" ht="15.75">
      <c r="A63" s="201"/>
      <c r="B63" s="201"/>
      <c r="C63" s="201"/>
    </row>
    <row r="64" spans="1:4">
      <c r="A64" s="802"/>
      <c r="B64" s="802"/>
      <c r="C64" s="802"/>
      <c r="D64" s="802"/>
    </row>
    <row r="65" spans="1:6" ht="26.25">
      <c r="A65" s="14" t="s">
        <v>564</v>
      </c>
      <c r="B65" s="202"/>
      <c r="C65" s="202"/>
      <c r="D65" s="160"/>
    </row>
    <row r="66" spans="1:6" ht="19.5" thickBot="1">
      <c r="A66" s="347" t="s">
        <v>342</v>
      </c>
      <c r="B66" s="308">
        <f>B35</f>
        <v>2017</v>
      </c>
      <c r="C66" s="509">
        <f>C35</f>
        <v>2018</v>
      </c>
    </row>
    <row r="67" spans="1:6">
      <c r="A67" s="190" t="s">
        <v>723</v>
      </c>
      <c r="B67" s="191"/>
      <c r="C67" s="191"/>
      <c r="E67" s="33" t="s">
        <v>198</v>
      </c>
      <c r="F67" s="33"/>
    </row>
    <row r="68" spans="1:6" ht="15.75">
      <c r="A68" s="192" t="s">
        <v>402</v>
      </c>
      <c r="B68" s="166">
        <f>-SP!B184/1000</f>
        <v>-1139.741</v>
      </c>
      <c r="C68" s="166">
        <f>-SP!C184/1000</f>
        <v>-1489.61</v>
      </c>
      <c r="E68" s="203"/>
      <c r="F68" s="57"/>
    </row>
    <row r="69" spans="1:6" ht="15.75">
      <c r="A69" s="303" t="s">
        <v>730</v>
      </c>
      <c r="B69" s="166">
        <f>-SP!B185/1000</f>
        <v>-1538.4739999999999</v>
      </c>
      <c r="C69" s="166">
        <f>-SP!C185/1000</f>
        <v>-1109.7550000000001</v>
      </c>
      <c r="E69" s="203"/>
      <c r="F69" s="57"/>
    </row>
    <row r="70" spans="1:6" ht="15.75">
      <c r="A70" s="165" t="s">
        <v>406</v>
      </c>
      <c r="B70" s="166">
        <f>-SP!B182/1000</f>
        <v>0</v>
      </c>
      <c r="C70" s="166">
        <f>-SP!C182/1000</f>
        <v>0</v>
      </c>
    </row>
    <row r="71" spans="1:6" ht="15.75">
      <c r="A71" s="165" t="s">
        <v>731</v>
      </c>
      <c r="B71" s="166">
        <f>-SP!B190/1000</f>
        <v>-100</v>
      </c>
      <c r="C71" s="166">
        <f>-SP!C190/1000</f>
        <v>0</v>
      </c>
    </row>
    <row r="72" spans="1:6" ht="15.75">
      <c r="A72" s="165" t="s">
        <v>409</v>
      </c>
      <c r="B72" s="166">
        <f>-'Analisi Stato_Patrimoniale'!B82/1000</f>
        <v>764.31299999999999</v>
      </c>
      <c r="C72" s="166">
        <f>-'Analisi Stato_Patrimoniale'!D82/1000</f>
        <v>1060.203</v>
      </c>
    </row>
    <row r="73" spans="1:6" ht="15.75">
      <c r="A73" s="204" t="s">
        <v>732</v>
      </c>
      <c r="B73" s="205">
        <f>SUM(B68:B72)</f>
        <v>-2013.902</v>
      </c>
      <c r="C73" s="205">
        <f>SUM(C68:C72)</f>
        <v>-1539.1619999999998</v>
      </c>
    </row>
    <row r="74" spans="1:6" ht="15.75">
      <c r="A74" s="195"/>
      <c r="B74" s="195"/>
      <c r="C74" s="195"/>
      <c r="D74" s="195"/>
    </row>
    <row r="75" spans="1:6" ht="21">
      <c r="A75" s="283"/>
      <c r="B75" s="206" t="s">
        <v>733</v>
      </c>
      <c r="C75" s="265">
        <f>(C73-B73)/B73</f>
        <v>-0.23573143082434012</v>
      </c>
      <c r="D75" s="307" t="str">
        <f>IF(C73&gt;=0,"Situazione Florida",IF(C73&lt;B73,"Aumento dell'Indebitamento","Indebitamento Diminuito"))</f>
        <v>Indebitamento Diminuito</v>
      </c>
    </row>
    <row r="76" spans="1:6">
      <c r="C76" s="283"/>
      <c r="D76" s="284"/>
    </row>
    <row r="77" spans="1:6" ht="30">
      <c r="D77" s="284" t="s">
        <v>1154</v>
      </c>
    </row>
    <row r="79" spans="1:6" ht="26.25">
      <c r="A79" s="14" t="s">
        <v>734</v>
      </c>
      <c r="B79" s="160"/>
      <c r="C79" s="160"/>
    </row>
    <row r="80" spans="1:6" ht="19.5" thickBot="1">
      <c r="A80" s="348" t="s">
        <v>342</v>
      </c>
      <c r="B80" s="308">
        <f>B66</f>
        <v>2017</v>
      </c>
      <c r="C80" s="509">
        <f>C66</f>
        <v>2018</v>
      </c>
    </row>
    <row r="81" spans="1:3" ht="15.75">
      <c r="A81" s="165" t="s">
        <v>567</v>
      </c>
      <c r="B81" s="207">
        <f>'Indici reddittività'!B6</f>
        <v>7.930708211110718E-2</v>
      </c>
      <c r="C81" s="207">
        <f>'Indici reddittività'!C6</f>
        <v>0.1033955968653259</v>
      </c>
    </row>
    <row r="82" spans="1:3" ht="15.75">
      <c r="A82" s="165" t="s">
        <v>577</v>
      </c>
      <c r="B82" s="207">
        <f>'Indici reddittività'!B21</f>
        <v>3.128030960561267E-2</v>
      </c>
      <c r="C82" s="207">
        <f>'Indici reddittività'!C21</f>
        <v>5.6020918805006543E-2</v>
      </c>
    </row>
    <row r="83" spans="1:3" ht="15.75">
      <c r="A83" s="165" t="s">
        <v>735</v>
      </c>
      <c r="B83" s="207">
        <f>IF('Analisi Cont_Economico'!B25=0,0,1/'Indici Copertura finanziaria'!C85)</f>
        <v>9.802312911897075E-2</v>
      </c>
      <c r="C83" s="207">
        <f>IF('Analisi Cont_Economico'!D25=0,0,1/'Indici Copertura finanziaria'!D85)</f>
        <v>6.6094420600858378E-2</v>
      </c>
    </row>
    <row r="84" spans="1:3" ht="15.75">
      <c r="A84" s="165" t="s">
        <v>736</v>
      </c>
      <c r="B84" s="208">
        <f>'Indici Copertura finanziaria'!C6</f>
        <v>6.120915620465964</v>
      </c>
      <c r="C84" s="208">
        <f>'Indici Copertura finanziaria'!D6</f>
        <v>11.14092906033521</v>
      </c>
    </row>
    <row r="85" spans="1:3" ht="15.75">
      <c r="A85" s="165" t="s">
        <v>704</v>
      </c>
      <c r="B85" s="208">
        <f>1/'Indici Copertura finanziaria'!C20</f>
        <v>2.7949679650301071</v>
      </c>
      <c r="C85" s="208">
        <f>1/'Indici Copertura finanziaria'!D20</f>
        <v>1.7863944401644489</v>
      </c>
    </row>
    <row r="86" spans="1:3" ht="15.75">
      <c r="A86" s="165" t="s">
        <v>737</v>
      </c>
      <c r="B86" s="208">
        <f>PFN!B28/'Analisi Stato_Patrimoniale'!B87</f>
        <v>-0.47749711645659904</v>
      </c>
      <c r="C86" s="208">
        <f>PFN!C28/'Analisi Stato_Patrimoniale'!D87</f>
        <v>-0.35334473384914061</v>
      </c>
    </row>
    <row r="87" spans="1:3" ht="15.75">
      <c r="A87" s="165" t="s">
        <v>711</v>
      </c>
      <c r="B87" s="207">
        <f>'Indici Copertura finanziaria'!C65</f>
        <v>0.16873218475130017</v>
      </c>
      <c r="C87" s="207">
        <f>'Indici Copertura finanziaria'!D65</f>
        <v>0.13109260896501249</v>
      </c>
    </row>
  </sheetData>
  <mergeCells count="2">
    <mergeCell ref="A14:E15"/>
    <mergeCell ref="A64:D64"/>
  </mergeCells>
  <conditionalFormatting sqref="D75">
    <cfRule type="containsText" dxfId="25" priority="1" operator="containsText" text="Florida">
      <formula>NOT(ISERROR(SEARCH("Florida",D75)))</formula>
    </cfRule>
    <cfRule type="containsText" dxfId="24" priority="2" operator="containsText" text="Diminuit">
      <formula>NOT(ISERROR(SEARCH("Diminuit",D75)))</formula>
    </cfRule>
    <cfRule type="containsText" dxfId="23" priority="3" operator="containsText" text="Aumento">
      <formula>NOT(ISERROR(SEARCH("Aumento",D75)))</formula>
    </cfRule>
  </conditionalFormatting>
  <pageMargins left="0.23611111111111099" right="0.23611111111111099" top="0.74791666666666701" bottom="0.70694444444444404" header="0.51180555555555496" footer="0.31527777777777799"/>
  <pageSetup paperSize="9" firstPageNumber="0" orientation="landscape" r:id="rId1"/>
  <headerFooter>
    <oddFooter>&amp;C&amp;8Analisi di Bilancio Vela Informatica- Rivoli (To) - +39-(011) 19820711</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dimension ref="A1:AM115"/>
  <sheetViews>
    <sheetView showGridLines="0" zoomScaleNormal="100" workbookViewId="0"/>
  </sheetViews>
  <sheetFormatPr defaultRowHeight="15"/>
  <cols>
    <col min="1" max="1" width="31.42578125" customWidth="1"/>
    <col min="2" max="3" width="12.7109375"/>
    <col min="4" max="4" width="13.140625" bestFit="1" customWidth="1"/>
    <col min="5" max="6" width="12.7109375"/>
    <col min="7" max="7" width="1.85546875" customWidth="1"/>
    <col min="8" max="8" width="8.5703125" bestFit="1" customWidth="1"/>
    <col min="9" max="9" width="16" customWidth="1"/>
    <col min="10" max="10" width="8.7109375" style="420"/>
    <col min="11" max="11" width="8.7109375" style="710"/>
    <col min="12" max="12" width="8.7109375" style="710" customWidth="1"/>
    <col min="13" max="13" width="10.28515625" style="710" customWidth="1"/>
    <col min="14" max="15" width="8.7109375" style="710"/>
    <col min="16" max="16" width="12" style="710" bestFit="1" customWidth="1"/>
    <col min="17" max="17" width="14.7109375" style="710" bestFit="1" customWidth="1"/>
    <col min="18" max="18" width="8.7109375" style="710"/>
    <col min="19" max="19" width="16.5703125" style="710" bestFit="1" customWidth="1"/>
    <col min="20" max="29" width="8.7109375" style="710"/>
    <col min="30" max="39" width="8.7109375" style="720"/>
    <col min="40" max="1025" width="8.7109375"/>
  </cols>
  <sheetData>
    <row r="1" spans="1:39" ht="36">
      <c r="A1" s="251" t="s">
        <v>738</v>
      </c>
      <c r="B1" s="33"/>
      <c r="C1" s="33"/>
      <c r="E1" s="153"/>
      <c r="F1" s="33"/>
      <c r="G1" s="11"/>
    </row>
    <row r="2" spans="1:39" ht="8.1" customHeight="1">
      <c r="A2" s="13"/>
      <c r="B2" s="209"/>
      <c r="C2" s="13"/>
      <c r="D2" s="13"/>
      <c r="E2" s="13"/>
      <c r="F2" s="13"/>
      <c r="G2" s="13"/>
      <c r="H2" s="13"/>
      <c r="I2" s="13"/>
      <c r="J2" s="662"/>
    </row>
    <row r="3" spans="1:39" s="478" customFormat="1" ht="15.75">
      <c r="A3" s="485" t="s">
        <v>1417</v>
      </c>
      <c r="J3" s="663"/>
      <c r="K3" s="710"/>
      <c r="L3" s="710"/>
      <c r="M3" s="710"/>
      <c r="N3" s="710"/>
      <c r="O3" s="710"/>
      <c r="P3" s="710"/>
      <c r="Q3" s="710"/>
      <c r="R3" s="710"/>
      <c r="S3" s="710"/>
      <c r="T3" s="710"/>
      <c r="U3" s="710"/>
      <c r="V3" s="710"/>
      <c r="W3" s="710"/>
      <c r="X3" s="710"/>
      <c r="Y3" s="710"/>
      <c r="Z3" s="710"/>
      <c r="AA3" s="710"/>
      <c r="AB3" s="710"/>
      <c r="AC3" s="710"/>
      <c r="AD3" s="720"/>
      <c r="AE3" s="720"/>
      <c r="AF3" s="720"/>
      <c r="AG3" s="720"/>
      <c r="AH3" s="720"/>
      <c r="AI3" s="720"/>
      <c r="AJ3" s="720"/>
      <c r="AK3" s="720"/>
      <c r="AL3" s="720"/>
      <c r="AM3" s="720"/>
    </row>
    <row r="4" spans="1:39" s="478" customFormat="1" ht="8.1" customHeight="1">
      <c r="A4" s="433"/>
      <c r="B4" s="209"/>
      <c r="C4" s="433"/>
      <c r="D4" s="433"/>
      <c r="E4" s="433"/>
      <c r="F4" s="433"/>
      <c r="G4" s="433"/>
      <c r="H4" s="433"/>
      <c r="I4" s="433"/>
      <c r="J4" s="662"/>
      <c r="K4" s="710"/>
      <c r="L4" s="710"/>
      <c r="M4" s="710"/>
      <c r="N4" s="710"/>
      <c r="O4" s="710"/>
      <c r="P4" s="710"/>
      <c r="Q4" s="710"/>
      <c r="R4" s="710"/>
      <c r="S4" s="710"/>
      <c r="T4" s="710"/>
      <c r="U4" s="710"/>
      <c r="V4" s="710"/>
      <c r="W4" s="710"/>
      <c r="X4" s="710"/>
      <c r="Y4" s="710"/>
      <c r="Z4" s="710"/>
      <c r="AA4" s="710"/>
      <c r="AB4" s="710"/>
      <c r="AC4" s="710"/>
      <c r="AD4" s="720"/>
      <c r="AE4" s="720"/>
      <c r="AF4" s="720"/>
      <c r="AG4" s="720"/>
      <c r="AH4" s="720"/>
      <c r="AI4" s="720"/>
      <c r="AJ4" s="720"/>
      <c r="AK4" s="720"/>
      <c r="AL4" s="720"/>
      <c r="AM4" s="720"/>
    </row>
    <row r="5" spans="1:39" s="478" customFormat="1" ht="26.25">
      <c r="A5" s="14" t="s">
        <v>739</v>
      </c>
      <c r="B5" s="138"/>
      <c r="C5" s="138"/>
      <c r="D5" s="138"/>
      <c r="E5" s="138"/>
      <c r="F5"/>
      <c r="G5" s="437" t="s">
        <v>1215</v>
      </c>
      <c r="H5" s="138"/>
      <c r="I5" s="138"/>
      <c r="J5" s="663"/>
      <c r="K5" s="710"/>
      <c r="L5" s="710"/>
      <c r="M5" s="710"/>
      <c r="N5" s="710"/>
      <c r="O5" s="710"/>
      <c r="P5" s="710"/>
      <c r="Q5" s="710"/>
      <c r="R5" s="710"/>
      <c r="S5" s="710"/>
      <c r="T5" s="710"/>
      <c r="U5" s="710"/>
      <c r="V5" s="710"/>
      <c r="W5" s="710"/>
      <c r="X5" s="710"/>
      <c r="Y5" s="710"/>
      <c r="Z5" s="710"/>
      <c r="AA5" s="710"/>
      <c r="AB5" s="710"/>
      <c r="AC5" s="710"/>
      <c r="AD5" s="720"/>
      <c r="AE5" s="720"/>
      <c r="AF5" s="720"/>
      <c r="AG5" s="720"/>
      <c r="AH5" s="720"/>
      <c r="AI5" s="720"/>
      <c r="AJ5" s="720"/>
      <c r="AK5" s="720"/>
      <c r="AL5" s="720"/>
      <c r="AM5" s="720"/>
    </row>
    <row r="6" spans="1:39" s="478" customFormat="1" ht="9" customHeight="1">
      <c r="A6" s="14"/>
      <c r="B6" s="138"/>
      <c r="C6" s="138"/>
      <c r="D6" s="138"/>
      <c r="E6" s="138"/>
      <c r="G6" s="437"/>
      <c r="H6" s="138"/>
      <c r="I6" s="138"/>
      <c r="J6" s="663"/>
      <c r="K6" s="710"/>
      <c r="L6" s="710"/>
      <c r="M6" s="710"/>
      <c r="N6" s="710"/>
      <c r="O6" s="710"/>
      <c r="P6" s="710"/>
      <c r="Q6" s="710"/>
      <c r="R6" s="710"/>
      <c r="S6" s="710"/>
      <c r="T6" s="710"/>
      <c r="U6" s="710"/>
      <c r="V6" s="710"/>
      <c r="W6" s="710"/>
      <c r="X6" s="710"/>
      <c r="Y6" s="710"/>
      <c r="Z6" s="710"/>
      <c r="AA6" s="710"/>
      <c r="AB6" s="710"/>
      <c r="AC6" s="710"/>
      <c r="AD6" s="720"/>
      <c r="AE6" s="720"/>
      <c r="AF6" s="720"/>
      <c r="AG6" s="720"/>
      <c r="AH6" s="720"/>
      <c r="AI6" s="720"/>
      <c r="AJ6" s="720"/>
      <c r="AK6" s="720"/>
      <c r="AL6" s="720"/>
      <c r="AM6" s="720"/>
    </row>
    <row r="7" spans="1:39" s="478" customFormat="1" ht="15.75">
      <c r="A7" s="478" t="s">
        <v>1408</v>
      </c>
      <c r="J7" s="663"/>
      <c r="K7" s="710"/>
      <c r="L7" s="710"/>
      <c r="M7" s="710"/>
      <c r="N7" s="710"/>
      <c r="O7" s="710"/>
      <c r="P7" s="710"/>
      <c r="Q7" s="710"/>
      <c r="R7" s="710"/>
      <c r="S7" s="710"/>
      <c r="T7" s="710"/>
      <c r="U7" s="710"/>
      <c r="V7" s="710"/>
      <c r="W7" s="710"/>
      <c r="X7" s="710"/>
      <c r="Y7" s="710"/>
      <c r="Z7" s="710"/>
      <c r="AA7" s="710"/>
      <c r="AB7" s="710"/>
      <c r="AC7" s="710"/>
      <c r="AD7" s="720"/>
      <c r="AE7" s="720"/>
      <c r="AF7" s="720"/>
      <c r="AG7" s="720"/>
      <c r="AH7" s="720"/>
      <c r="AI7" s="720"/>
      <c r="AJ7" s="720"/>
      <c r="AK7" s="720"/>
      <c r="AL7" s="720"/>
      <c r="AM7" s="720"/>
    </row>
    <row r="8" spans="1:39" s="478" customFormat="1" ht="15.75">
      <c r="A8" s="478" t="s">
        <v>1409</v>
      </c>
      <c r="J8" s="663"/>
      <c r="K8" s="710"/>
      <c r="L8" s="710"/>
      <c r="M8" s="710"/>
      <c r="N8" s="710"/>
      <c r="O8" s="710"/>
      <c r="P8" s="710"/>
      <c r="Q8" s="710"/>
      <c r="R8" s="710"/>
      <c r="S8" s="710"/>
      <c r="T8" s="710"/>
      <c r="U8" s="710"/>
      <c r="V8" s="710"/>
      <c r="W8" s="710"/>
      <c r="X8" s="710"/>
      <c r="Y8" s="710"/>
      <c r="Z8" s="710"/>
      <c r="AA8" s="710"/>
      <c r="AB8" s="710"/>
      <c r="AC8" s="710"/>
      <c r="AD8" s="720"/>
      <c r="AE8" s="720"/>
      <c r="AF8" s="720"/>
      <c r="AG8" s="720"/>
      <c r="AH8" s="720"/>
      <c r="AI8" s="720"/>
      <c r="AJ8" s="720"/>
      <c r="AK8" s="720"/>
      <c r="AL8" s="720"/>
      <c r="AM8" s="720"/>
    </row>
    <row r="9" spans="1:39" s="478" customFormat="1" ht="15.75">
      <c r="A9" t="s">
        <v>1410</v>
      </c>
      <c r="J9" s="663"/>
      <c r="K9" s="710"/>
      <c r="L9" s="710"/>
      <c r="M9" s="710"/>
      <c r="N9" s="710"/>
      <c r="O9" s="710"/>
      <c r="P9" s="710"/>
      <c r="Q9" s="710"/>
      <c r="R9" s="710"/>
      <c r="S9" s="710"/>
      <c r="T9" s="710"/>
      <c r="U9" s="710"/>
      <c r="V9" s="710"/>
      <c r="W9" s="710"/>
      <c r="X9" s="710"/>
      <c r="Y9" s="710"/>
      <c r="Z9" s="710"/>
      <c r="AA9" s="710"/>
      <c r="AB9" s="710"/>
      <c r="AC9" s="710"/>
      <c r="AD9" s="720"/>
      <c r="AE9" s="720"/>
      <c r="AF9" s="720"/>
      <c r="AG9" s="720"/>
      <c r="AH9" s="720"/>
      <c r="AI9" s="720"/>
      <c r="AJ9" s="720"/>
      <c r="AK9" s="720"/>
      <c r="AL9" s="720"/>
      <c r="AM9" s="720"/>
    </row>
    <row r="10" spans="1:39" s="478" customFormat="1" ht="15.75">
      <c r="A10" t="s">
        <v>1411</v>
      </c>
      <c r="J10" s="663"/>
      <c r="K10" s="710"/>
      <c r="L10" s="710"/>
      <c r="M10" s="710"/>
      <c r="N10" s="710"/>
      <c r="O10" s="710"/>
      <c r="P10" s="710"/>
      <c r="Q10" s="710"/>
      <c r="R10" s="710"/>
      <c r="S10" s="710"/>
      <c r="T10" s="710"/>
      <c r="U10" s="710"/>
      <c r="V10" s="710"/>
      <c r="W10" s="710"/>
      <c r="X10" s="710"/>
      <c r="Y10" s="710"/>
      <c r="Z10" s="710"/>
      <c r="AA10" s="710"/>
      <c r="AB10" s="710"/>
      <c r="AC10" s="710"/>
      <c r="AD10" s="720"/>
      <c r="AE10" s="720"/>
      <c r="AF10" s="720"/>
      <c r="AG10" s="720"/>
      <c r="AH10" s="720"/>
      <c r="AI10" s="720"/>
      <c r="AJ10" s="720"/>
      <c r="AK10" s="720"/>
      <c r="AL10" s="720"/>
      <c r="AM10" s="720"/>
    </row>
    <row r="11" spans="1:39" s="478" customFormat="1" ht="15.75">
      <c r="A11" t="s">
        <v>1412</v>
      </c>
      <c r="J11" s="663"/>
      <c r="K11" s="710"/>
      <c r="L11" s="710"/>
      <c r="M11" s="710"/>
      <c r="N11" s="710"/>
      <c r="O11" s="710"/>
      <c r="P11" s="710"/>
      <c r="Q11" s="710"/>
      <c r="R11" s="710"/>
      <c r="S11" s="710"/>
      <c r="T11" s="710"/>
      <c r="U11" s="710"/>
      <c r="V11" s="710"/>
      <c r="W11" s="710"/>
      <c r="X11" s="710"/>
      <c r="Y11" s="710"/>
      <c r="Z11" s="710"/>
      <c r="AA11" s="710"/>
      <c r="AB11" s="710"/>
      <c r="AC11" s="710"/>
      <c r="AD11" s="720"/>
      <c r="AE11" s="720"/>
      <c r="AF11" s="720"/>
      <c r="AG11" s="720"/>
      <c r="AH11" s="720"/>
      <c r="AI11" s="720"/>
      <c r="AJ11" s="720"/>
      <c r="AK11" s="720"/>
      <c r="AL11" s="720"/>
      <c r="AM11" s="720"/>
    </row>
    <row r="12" spans="1:39" s="478" customFormat="1" ht="15.75">
      <c r="A12" t="s">
        <v>1413</v>
      </c>
      <c r="J12" s="663"/>
      <c r="K12" s="710"/>
      <c r="L12" s="710"/>
      <c r="M12" s="710"/>
      <c r="N12" s="710"/>
      <c r="O12" s="710"/>
      <c r="P12" s="710"/>
      <c r="Q12" s="710"/>
      <c r="R12" s="710"/>
      <c r="S12" s="710"/>
      <c r="T12" s="710"/>
      <c r="U12" s="710"/>
      <c r="V12" s="710"/>
      <c r="W12" s="710"/>
      <c r="X12" s="710"/>
      <c r="Y12" s="710"/>
      <c r="Z12" s="710"/>
      <c r="AA12" s="710"/>
      <c r="AB12" s="710"/>
      <c r="AC12" s="710"/>
      <c r="AD12" s="720"/>
      <c r="AE12" s="720"/>
      <c r="AF12" s="720"/>
      <c r="AG12" s="720"/>
      <c r="AH12" s="720"/>
      <c r="AI12" s="720"/>
      <c r="AJ12" s="720"/>
      <c r="AK12" s="720"/>
      <c r="AL12" s="720"/>
      <c r="AM12" s="720"/>
    </row>
    <row r="13" spans="1:39" s="478" customFormat="1" ht="15.75">
      <c r="A13" t="s">
        <v>1414</v>
      </c>
      <c r="J13" s="663"/>
      <c r="K13" s="710"/>
      <c r="L13" s="710"/>
      <c r="M13" s="710"/>
      <c r="N13" s="710"/>
      <c r="O13" s="710"/>
      <c r="P13" s="710"/>
      <c r="Q13" s="710"/>
      <c r="R13" s="710"/>
      <c r="S13" s="710"/>
      <c r="T13" s="710"/>
      <c r="U13" s="710"/>
      <c r="V13" s="710"/>
      <c r="W13" s="710"/>
      <c r="X13" s="710"/>
      <c r="Y13" s="710"/>
      <c r="Z13" s="710"/>
      <c r="AA13" s="710"/>
      <c r="AB13" s="710"/>
      <c r="AC13" s="710"/>
      <c r="AD13" s="720"/>
      <c r="AE13" s="720"/>
      <c r="AF13" s="720"/>
      <c r="AG13" s="720"/>
      <c r="AH13" s="720"/>
      <c r="AI13" s="720"/>
      <c r="AJ13" s="720"/>
      <c r="AK13" s="720"/>
      <c r="AL13" s="720"/>
      <c r="AM13" s="720"/>
    </row>
    <row r="14" spans="1:39" s="478" customFormat="1" ht="15.75">
      <c r="A14" t="s">
        <v>1415</v>
      </c>
      <c r="J14" s="663"/>
      <c r="K14" s="710"/>
      <c r="L14" s="710"/>
      <c r="M14" s="710"/>
      <c r="N14" s="710"/>
      <c r="O14" s="710"/>
      <c r="P14" s="710"/>
      <c r="Q14" s="710"/>
      <c r="R14" s="710"/>
      <c r="S14" s="710"/>
      <c r="T14" s="710"/>
      <c r="U14" s="710"/>
      <c r="V14" s="710"/>
      <c r="W14" s="710"/>
      <c r="X14" s="710"/>
      <c r="Y14" s="710"/>
      <c r="Z14" s="710"/>
      <c r="AA14" s="710"/>
      <c r="AB14" s="710"/>
      <c r="AC14" s="710"/>
      <c r="AD14" s="720"/>
      <c r="AE14" s="720"/>
      <c r="AF14" s="720"/>
      <c r="AG14" s="720"/>
      <c r="AH14" s="720"/>
      <c r="AI14" s="720"/>
      <c r="AJ14" s="720"/>
      <c r="AK14" s="720"/>
      <c r="AL14" s="720"/>
      <c r="AM14" s="720"/>
    </row>
    <row r="15" spans="1:39" s="478" customFormat="1" ht="15.75">
      <c r="A15" s="478" t="s">
        <v>1416</v>
      </c>
      <c r="J15" s="663"/>
      <c r="K15" s="710"/>
      <c r="L15" s="710"/>
      <c r="M15" s="710"/>
      <c r="N15" s="710"/>
      <c r="O15" s="710"/>
      <c r="P15" s="710"/>
      <c r="Q15" s="710"/>
      <c r="R15" s="710"/>
      <c r="S15" s="710"/>
      <c r="T15" s="710"/>
      <c r="U15" s="710"/>
      <c r="V15" s="710"/>
      <c r="W15" s="710"/>
      <c r="X15" s="710"/>
      <c r="Y15" s="710"/>
      <c r="Z15" s="710"/>
      <c r="AA15" s="710"/>
      <c r="AB15" s="710"/>
      <c r="AC15" s="710"/>
      <c r="AD15" s="720"/>
      <c r="AE15" s="720"/>
      <c r="AF15" s="720"/>
      <c r="AG15" s="720"/>
      <c r="AH15" s="720"/>
      <c r="AI15" s="720"/>
      <c r="AJ15" s="720"/>
      <c r="AK15" s="720"/>
      <c r="AL15" s="720"/>
      <c r="AM15" s="720"/>
    </row>
    <row r="16" spans="1:39" ht="9.9499999999999993" customHeight="1">
      <c r="A16" s="803"/>
      <c r="B16" s="803"/>
      <c r="C16" s="803"/>
      <c r="D16" s="803"/>
      <c r="E16" s="803"/>
      <c r="F16" s="803"/>
      <c r="G16" s="210"/>
      <c r="H16" s="483"/>
      <c r="I16" s="483"/>
      <c r="J16" s="663"/>
    </row>
    <row r="17" spans="1:12" ht="15.75">
      <c r="A17" s="804" t="s">
        <v>740</v>
      </c>
      <c r="B17" s="805" t="s">
        <v>741</v>
      </c>
      <c r="C17" s="805"/>
      <c r="D17" s="805"/>
      <c r="E17" s="805"/>
      <c r="F17" s="805"/>
      <c r="G17" s="13"/>
      <c r="H17" s="484" t="s">
        <v>1214</v>
      </c>
      <c r="I17" s="484"/>
      <c r="J17" s="662"/>
    </row>
    <row r="18" spans="1:12" ht="15.75">
      <c r="A18" s="804"/>
      <c r="B18" s="211" t="s">
        <v>742</v>
      </c>
      <c r="C18" s="211" t="s">
        <v>743</v>
      </c>
      <c r="D18" s="211" t="s">
        <v>744</v>
      </c>
      <c r="E18" s="211" t="s">
        <v>745</v>
      </c>
      <c r="F18" s="211" t="s">
        <v>746</v>
      </c>
      <c r="G18" s="210"/>
      <c r="H18" s="484" t="s">
        <v>1211</v>
      </c>
      <c r="I18" s="484" t="s">
        <v>1399</v>
      </c>
      <c r="J18" s="663"/>
    </row>
    <row r="19" spans="1:12" ht="15.75">
      <c r="A19" s="212" t="s">
        <v>747</v>
      </c>
      <c r="B19" s="213" t="s">
        <v>748</v>
      </c>
      <c r="C19" s="213" t="s">
        <v>749</v>
      </c>
      <c r="D19" s="213" t="s">
        <v>750</v>
      </c>
      <c r="E19" s="213" t="s">
        <v>751</v>
      </c>
      <c r="F19" s="213" t="s">
        <v>752</v>
      </c>
      <c r="G19" s="210"/>
      <c r="H19" s="484" t="s">
        <v>1212</v>
      </c>
      <c r="I19" s="484" t="s">
        <v>1213</v>
      </c>
      <c r="J19" s="663"/>
    </row>
    <row r="20" spans="1:12" ht="15.75">
      <c r="A20" s="212" t="s">
        <v>753</v>
      </c>
      <c r="B20" s="213" t="s">
        <v>754</v>
      </c>
      <c r="C20" s="213" t="s">
        <v>755</v>
      </c>
      <c r="D20" s="213" t="s">
        <v>750</v>
      </c>
      <c r="E20" s="213" t="s">
        <v>756</v>
      </c>
      <c r="F20" s="213" t="s">
        <v>757</v>
      </c>
      <c r="G20" s="210"/>
      <c r="H20" s="484" t="s">
        <v>1201</v>
      </c>
      <c r="I20" s="484" t="s">
        <v>1202</v>
      </c>
      <c r="J20" s="663"/>
    </row>
    <row r="21" spans="1:12" ht="15.75">
      <c r="A21" s="212" t="s">
        <v>1114</v>
      </c>
      <c r="B21" s="213" t="s">
        <v>754</v>
      </c>
      <c r="C21" s="213" t="s">
        <v>755</v>
      </c>
      <c r="D21" s="213" t="s">
        <v>758</v>
      </c>
      <c r="E21" s="213"/>
      <c r="F21" s="213"/>
      <c r="G21" s="210"/>
      <c r="H21" s="484" t="s">
        <v>1203</v>
      </c>
      <c r="I21" s="484" t="s">
        <v>1204</v>
      </c>
      <c r="J21" s="663"/>
    </row>
    <row r="22" spans="1:12" ht="15.75">
      <c r="A22" s="212" t="s">
        <v>759</v>
      </c>
      <c r="B22" s="213" t="s">
        <v>760</v>
      </c>
      <c r="C22" s="213" t="s">
        <v>755</v>
      </c>
      <c r="D22" s="213"/>
      <c r="E22" s="213"/>
      <c r="F22" s="213"/>
      <c r="G22" s="210"/>
      <c r="H22" s="484" t="s">
        <v>1205</v>
      </c>
      <c r="I22" s="484" t="s">
        <v>1206</v>
      </c>
      <c r="J22" s="663"/>
    </row>
    <row r="23" spans="1:12" ht="15.75">
      <c r="A23" s="212" t="s">
        <v>761</v>
      </c>
      <c r="B23" s="213" t="s">
        <v>760</v>
      </c>
      <c r="C23" s="213" t="s">
        <v>762</v>
      </c>
      <c r="D23" s="213"/>
      <c r="E23" s="213"/>
      <c r="F23" s="213"/>
      <c r="G23" s="241"/>
      <c r="H23" s="484" t="s">
        <v>1207</v>
      </c>
      <c r="I23" s="484" t="s">
        <v>1208</v>
      </c>
      <c r="J23" s="663"/>
    </row>
    <row r="24" spans="1:12" ht="15.75">
      <c r="A24" s="212" t="s">
        <v>763</v>
      </c>
      <c r="B24" s="213" t="s">
        <v>764</v>
      </c>
      <c r="C24" s="213"/>
      <c r="D24" s="213"/>
      <c r="E24" s="213"/>
      <c r="F24" s="213"/>
      <c r="G24" s="210"/>
      <c r="H24" s="484" t="s">
        <v>1209</v>
      </c>
      <c r="I24" s="484" t="s">
        <v>1210</v>
      </c>
      <c r="J24" s="663"/>
    </row>
    <row r="25" spans="1:12">
      <c r="A25" s="13"/>
      <c r="B25" s="13"/>
      <c r="C25" s="13"/>
      <c r="D25" s="13"/>
      <c r="E25" s="13"/>
      <c r="F25" s="13"/>
      <c r="G25" s="13"/>
      <c r="H25" s="13"/>
      <c r="I25" s="13"/>
      <c r="J25" s="662"/>
    </row>
    <row r="26" spans="1:12" ht="18.95" customHeight="1">
      <c r="A26" s="808" t="s">
        <v>1156</v>
      </c>
      <c r="B26" s="809"/>
      <c r="C26" s="809"/>
      <c r="D26" s="809"/>
      <c r="E26" s="809"/>
      <c r="F26" s="808"/>
      <c r="J26" s="662"/>
    </row>
    <row r="27" spans="1:12" ht="18.95" customHeight="1">
      <c r="A27" s="809"/>
      <c r="B27" s="809"/>
      <c r="C27" s="809"/>
      <c r="D27" s="809"/>
      <c r="E27" s="809"/>
      <c r="F27" s="809"/>
      <c r="J27" s="662"/>
    </row>
    <row r="28" spans="1:12" ht="18.95" customHeight="1">
      <c r="A28" s="809"/>
      <c r="B28" s="809"/>
      <c r="C28" s="809"/>
      <c r="D28" s="809"/>
      <c r="E28" s="809"/>
      <c r="F28" s="809"/>
      <c r="J28" s="662"/>
    </row>
    <row r="29" spans="1:12" ht="18.95" customHeight="1">
      <c r="A29" s="809"/>
      <c r="B29" s="809"/>
      <c r="C29" s="809"/>
      <c r="D29" s="809"/>
      <c r="E29" s="809"/>
      <c r="F29" s="809"/>
      <c r="J29" s="664"/>
    </row>
    <row r="30" spans="1:12" ht="18.95" customHeight="1">
      <c r="A30" s="809"/>
      <c r="B30" s="809"/>
      <c r="C30" s="809"/>
      <c r="D30" s="809"/>
      <c r="E30" s="809"/>
      <c r="F30" s="809"/>
      <c r="J30" s="664"/>
    </row>
    <row r="31" spans="1:12" ht="26.25">
      <c r="A31" s="14" t="s">
        <v>1418</v>
      </c>
      <c r="B31" s="138"/>
      <c r="C31" s="138"/>
      <c r="D31" s="138"/>
      <c r="E31" s="138"/>
      <c r="F31" s="478"/>
      <c r="G31" s="437"/>
      <c r="H31" s="138"/>
      <c r="I31" s="138"/>
      <c r="J31" s="662"/>
    </row>
    <row r="32" spans="1:12" ht="15.75">
      <c r="J32" s="663"/>
      <c r="L32" s="711" t="s">
        <v>1398</v>
      </c>
    </row>
    <row r="33" spans="1:39" ht="15.75">
      <c r="A33" s="68"/>
      <c r="B33" s="214">
        <f>'Indici Copertura finanziaria'!C5</f>
        <v>2017</v>
      </c>
      <c r="C33" s="214">
        <f>'Indici solidità'!D26</f>
        <v>2018</v>
      </c>
      <c r="D33" s="438" t="s">
        <v>1150</v>
      </c>
      <c r="E33" s="215"/>
      <c r="F33" s="215"/>
      <c r="G33" s="215"/>
      <c r="H33" s="215"/>
      <c r="I33" s="215"/>
      <c r="J33" s="662"/>
      <c r="L33" s="712" t="s">
        <v>1389</v>
      </c>
      <c r="M33" s="712" t="s">
        <v>1390</v>
      </c>
      <c r="N33" s="712" t="s">
        <v>1391</v>
      </c>
      <c r="O33" s="712" t="s">
        <v>1392</v>
      </c>
      <c r="P33" s="712" t="s">
        <v>1402</v>
      </c>
      <c r="Q33" s="712" t="s">
        <v>1403</v>
      </c>
      <c r="R33" s="712" t="s">
        <v>1404</v>
      </c>
      <c r="S33" s="712" t="s">
        <v>1405</v>
      </c>
      <c r="T33" s="712" t="s">
        <v>1406</v>
      </c>
      <c r="U33" s="712" t="s">
        <v>1407</v>
      </c>
      <c r="V33" s="712" t="str">
        <f>L32&amp;": "&amp;TEXT(L34,"0,0%")</f>
        <v>Indice Mediocredito: 600,0%</v>
      </c>
      <c r="W33" s="712" t="s">
        <v>1396</v>
      </c>
      <c r="X33" s="712" t="s">
        <v>1397</v>
      </c>
    </row>
    <row r="34" spans="1:39" ht="19.5">
      <c r="A34" s="482" t="s">
        <v>765</v>
      </c>
      <c r="B34" s="266">
        <f>'Indici Copertura finanziaria'!C6</f>
        <v>6.120915620465964</v>
      </c>
      <c r="C34" s="266">
        <f>'Indici Copertura finanziaria'!D6</f>
        <v>11.14092906033521</v>
      </c>
      <c r="D34" s="440">
        <f>IF(B41&gt;5,3,IF(B41&gt;2,2,IF(B41&gt;1,1,0)))</f>
        <v>3</v>
      </c>
      <c r="E34" s="808"/>
      <c r="F34" s="809"/>
      <c r="G34" s="809"/>
      <c r="H34" s="809"/>
      <c r="I34" s="809"/>
      <c r="J34" s="662"/>
      <c r="L34" s="718">
        <f>D39+1</f>
        <v>6</v>
      </c>
      <c r="M34" s="719">
        <v>0</v>
      </c>
      <c r="N34" s="719">
        <v>9</v>
      </c>
      <c r="O34" s="715">
        <v>180</v>
      </c>
      <c r="P34" s="715">
        <f>($O34/360)/(8/1)</f>
        <v>6.25E-2</v>
      </c>
      <c r="Q34" s="715">
        <f>($O34/360)/(8/1)</f>
        <v>6.25E-2</v>
      </c>
      <c r="R34" s="710">
        <f>($O34/360)/(8/1)</f>
        <v>6.25E-2</v>
      </c>
      <c r="S34" s="710">
        <f>($O34/360)/(8/1)</f>
        <v>6.25E-2</v>
      </c>
      <c r="T34" s="710">
        <f>($O34/360)/(8/3.5)</f>
        <v>0.21875</v>
      </c>
      <c r="U34" s="715">
        <f>($O34/360)/(8/0.5)</f>
        <v>3.125E-2</v>
      </c>
      <c r="V34" s="715">
        <f>1-SUM(P34:U34)</f>
        <v>0.5</v>
      </c>
      <c r="W34" s="715">
        <v>0.5</v>
      </c>
      <c r="X34" s="715">
        <v>0.5</v>
      </c>
    </row>
    <row r="35" spans="1:39" ht="19.5">
      <c r="A35" s="482" t="s">
        <v>766</v>
      </c>
      <c r="B35" s="288">
        <f>'Indici Copertura finanziaria'!C85</f>
        <v>10.201673921124261</v>
      </c>
      <c r="C35" s="267">
        <f>'Indici Copertura finanziaria'!D85</f>
        <v>15.129870129870129</v>
      </c>
      <c r="D35" s="440">
        <f>IF(C41&gt;7,2,IF(C41&gt;2.5,1,0))</f>
        <v>2</v>
      </c>
      <c r="E35" s="809"/>
      <c r="F35" s="809"/>
      <c r="G35" s="809"/>
      <c r="H35" s="809"/>
      <c r="I35" s="809"/>
      <c r="J35" s="662"/>
      <c r="W35" s="710">
        <f>1-(COS(RADIANS(O34)*(L34-M34)/(N34-M34))+1)/2</f>
        <v>0.74999999999999989</v>
      </c>
      <c r="X35" s="710">
        <f>(SIN(RADIANS(O34)*(L34-M34)/(N34-M34))+1)/2</f>
        <v>0.93301270189221941</v>
      </c>
    </row>
    <row r="36" spans="1:39" ht="19.5">
      <c r="A36" s="482" t="s">
        <v>767</v>
      </c>
      <c r="B36" s="268">
        <f>IF('Analisi Cont_Economico'!B8=0,100,'Analisi Cont_Economico'!B24/'Analisi Cont_Economico'!B8)</f>
        <v>3.6221468194687641E-2</v>
      </c>
      <c r="C36" s="268">
        <f>IF('Analisi Cont_Economico'!D8=0,100,'Analisi Cont_Economico'!D24/'Analisi Cont_Economico'!D8)</f>
        <v>5.4036480773274616E-2</v>
      </c>
      <c r="D36" s="440">
        <f>IF(D41&gt;0.05,1,0)</f>
        <v>0</v>
      </c>
      <c r="E36" s="809"/>
      <c r="F36" s="809"/>
      <c r="G36" s="809"/>
      <c r="H36" s="809"/>
      <c r="I36" s="809"/>
      <c r="J36" s="662"/>
    </row>
    <row r="37" spans="1:39" ht="19.5">
      <c r="A37" s="482" t="s">
        <v>745</v>
      </c>
      <c r="B37" s="268">
        <f>('Analisi Stato_Patrimoniale'!B30+'Analisi Stato_Patrimoniale'!B31+'Analisi Stato_Patrimoniale'!B34+'Analisi Stato_Patrimoniale'!B35+'Analisi Stato_Patrimoniale'!B41+'Analisi Stato_Patrimoniale'!B42+'Analisi Stato_Patrimoniale'!B45+'Analisi Stato_Patrimoniale'!B46)/(('Analisi Stato_Patrimoniale'!B30+'Analisi Stato_Patrimoniale'!B31+'Analisi Stato_Patrimoniale'!B34+'Analisi Stato_Patrimoniale'!B35+'Analisi Stato_Patrimoniale'!B41+'Analisi Stato_Patrimoniale'!B42+'Analisi Stato_Patrimoniale'!B45+'Analisi Stato_Patrimoniale'!B46)+('Analisi Stato_Patrimoniale'!B84+'Analisi Stato_Patrimoniale'!B85+'Analisi Stato_Patrimoniale'!B86))</f>
        <v>0.35810050760492224</v>
      </c>
      <c r="C37" s="268">
        <f>('Analisi Stato_Patrimoniale'!D30+'Analisi Stato_Patrimoniale'!D31+'Analisi Stato_Patrimoniale'!D34+'Analisi Stato_Patrimoniale'!D35+'Analisi Stato_Patrimoniale'!D41+'Analisi Stato_Patrimoniale'!D42+'Analisi Stato_Patrimoniale'!D45+'Analisi Stato_Patrimoniale'!D46)/(('Analisi Stato_Patrimoniale'!D30+'Analisi Stato_Patrimoniale'!D31+'Analisi Stato_Patrimoniale'!D34+'Analisi Stato_Patrimoniale'!D35+'Analisi Stato_Patrimoniale'!D41+'Analisi Stato_Patrimoniale'!D42+'Analisi Stato_Patrimoniale'!D45+'Analisi Stato_Patrimoniale'!D46)+('Analisi Stato_Patrimoniale'!D84+'Analisi Stato_Patrimoniale'!D85+'Analisi Stato_Patrimoniale'!D86))</f>
        <v>0.31880362038432825</v>
      </c>
      <c r="D37" s="440">
        <f>IF(E41&lt;0.3,1,0)</f>
        <v>0</v>
      </c>
      <c r="E37" s="809"/>
      <c r="F37" s="809"/>
      <c r="G37" s="809"/>
      <c r="H37" s="809"/>
      <c r="I37" s="809"/>
      <c r="J37" s="662"/>
    </row>
    <row r="38" spans="1:39" ht="20.25" thickBot="1">
      <c r="A38" s="482" t="s">
        <v>746</v>
      </c>
      <c r="B38" s="269"/>
      <c r="C38" s="269">
        <f>IF(C37=0,100,'Analisi Cash-Flow'!B19/('Analisi Stato_Patrimoniale'!D30+'Analisi Stato_Patrimoniale'!D31+'Analisi Stato_Patrimoniale'!D34+'Analisi Stato_Patrimoniale'!D35+'Analisi Stato_Patrimoniale'!D41+'Analisi Stato_Patrimoniale'!D42+'Analisi Stato_Patrimoniale'!D45+'Analisi Stato_Patrimoniale'!D46))</f>
        <v>-0.32738919890050072</v>
      </c>
      <c r="D38" s="441">
        <f>IF(F41&gt;0.4,1,0)</f>
        <v>0</v>
      </c>
      <c r="E38" s="809"/>
      <c r="F38" s="809"/>
      <c r="G38" s="809"/>
      <c r="H38" s="809"/>
      <c r="I38" s="809"/>
      <c r="J38" s="662"/>
    </row>
    <row r="39" spans="1:39" s="478" customFormat="1" ht="15.75" thickTop="1">
      <c r="A39" s="13"/>
      <c r="B39" s="13"/>
      <c r="C39" s="13"/>
      <c r="D39" s="439">
        <f>SUM(D34:D38)</f>
        <v>5</v>
      </c>
      <c r="E39" s="13"/>
      <c r="F39" s="13"/>
      <c r="G39" s="13"/>
      <c r="H39" s="13"/>
      <c r="I39" s="13"/>
      <c r="J39" s="662"/>
      <c r="K39" s="710"/>
      <c r="L39" s="710"/>
      <c r="M39" s="710"/>
      <c r="N39" s="710"/>
      <c r="O39" s="710"/>
      <c r="P39" s="710"/>
      <c r="Q39" s="710"/>
      <c r="R39" s="710"/>
      <c r="S39" s="710"/>
      <c r="T39" s="710"/>
      <c r="U39" s="710"/>
      <c r="V39" s="710"/>
      <c r="W39" s="710"/>
      <c r="X39" s="710"/>
      <c r="Y39" s="710"/>
      <c r="Z39" s="710"/>
      <c r="AA39" s="710"/>
      <c r="AB39" s="710"/>
      <c r="AC39" s="710"/>
      <c r="AD39" s="720"/>
      <c r="AE39" s="720"/>
      <c r="AF39" s="720"/>
      <c r="AG39" s="720"/>
      <c r="AH39" s="720"/>
      <c r="AI39" s="720"/>
      <c r="AJ39" s="720"/>
      <c r="AK39" s="720"/>
      <c r="AL39" s="720"/>
      <c r="AM39" s="720"/>
    </row>
    <row r="40" spans="1:39" s="478" customFormat="1" ht="15.75">
      <c r="A40" s="216"/>
      <c r="B40" s="216" t="s">
        <v>768</v>
      </c>
      <c r="C40" s="216" t="s">
        <v>769</v>
      </c>
      <c r="D40" s="216" t="s">
        <v>770</v>
      </c>
      <c r="E40" s="216" t="s">
        <v>771</v>
      </c>
      <c r="F40" s="216" t="s">
        <v>772</v>
      </c>
      <c r="G40" s="210"/>
      <c r="H40" s="210"/>
      <c r="I40" s="210"/>
      <c r="J40" s="662"/>
      <c r="K40" s="710"/>
      <c r="L40" s="710"/>
      <c r="M40" s="710"/>
      <c r="N40" s="710"/>
      <c r="O40" s="710"/>
      <c r="P40" s="710"/>
      <c r="Q40" s="710"/>
      <c r="R40" s="710"/>
      <c r="S40" s="710"/>
      <c r="T40" s="710"/>
      <c r="U40" s="710"/>
      <c r="V40" s="710"/>
      <c r="W40" s="710"/>
      <c r="X40" s="710"/>
      <c r="Y40" s="710"/>
      <c r="Z40" s="710"/>
      <c r="AA40" s="710"/>
      <c r="AB40" s="710"/>
      <c r="AC40" s="710"/>
      <c r="AD40" s="720"/>
      <c r="AE40" s="720"/>
      <c r="AF40" s="720"/>
      <c r="AG40" s="720"/>
      <c r="AH40" s="720"/>
      <c r="AI40" s="720"/>
      <c r="AJ40" s="720"/>
      <c r="AK40" s="720"/>
      <c r="AL40" s="720"/>
      <c r="AM40" s="720"/>
    </row>
    <row r="41" spans="1:39" s="478" customFormat="1" ht="15.75">
      <c r="A41" s="217" t="s">
        <v>773</v>
      </c>
      <c r="B41" s="218">
        <f>(B34+C34)/2</f>
        <v>8.6309223404005877</v>
      </c>
      <c r="C41" s="218">
        <f>(B35+C35)/2</f>
        <v>12.665772025497194</v>
      </c>
      <c r="D41" s="219">
        <f>(B36+C36)/2</f>
        <v>4.5128974483981128E-2</v>
      </c>
      <c r="E41" s="219">
        <f>(B37+C37)/2</f>
        <v>0.33845206399462524</v>
      </c>
      <c r="F41" s="219">
        <f>C38</f>
        <v>-0.32738919890050072</v>
      </c>
      <c r="G41" s="220"/>
      <c r="H41" s="806"/>
      <c r="I41" s="806"/>
      <c r="J41" s="662"/>
      <c r="K41" s="710"/>
      <c r="L41" s="710"/>
      <c r="M41" s="710"/>
      <c r="N41" s="710"/>
      <c r="O41" s="710"/>
      <c r="P41" s="710"/>
      <c r="Q41" s="710"/>
      <c r="R41" s="710"/>
      <c r="S41" s="710"/>
      <c r="T41" s="710"/>
      <c r="U41" s="710"/>
      <c r="V41" s="710"/>
      <c r="W41" s="710"/>
      <c r="X41" s="710"/>
      <c r="Y41" s="710"/>
      <c r="Z41" s="710"/>
      <c r="AA41" s="710"/>
      <c r="AB41" s="710"/>
      <c r="AC41" s="710"/>
      <c r="AD41" s="720"/>
      <c r="AE41" s="720"/>
      <c r="AF41" s="720"/>
      <c r="AG41" s="720"/>
      <c r="AH41" s="720"/>
      <c r="AI41" s="720"/>
      <c r="AJ41" s="720"/>
      <c r="AK41" s="720"/>
      <c r="AL41" s="720"/>
      <c r="AM41" s="720"/>
    </row>
    <row r="42" spans="1:39" s="478" customFormat="1" ht="15.75">
      <c r="A42" s="217"/>
      <c r="B42" s="218"/>
      <c r="C42" s="218"/>
      <c r="D42" s="219"/>
      <c r="E42" s="219"/>
      <c r="F42" s="219"/>
      <c r="G42" s="220"/>
      <c r="H42" s="479"/>
      <c r="I42" s="479"/>
      <c r="J42" s="662"/>
      <c r="K42" s="710"/>
      <c r="L42" s="710"/>
      <c r="M42" s="710"/>
      <c r="N42" s="710"/>
      <c r="O42" s="710"/>
      <c r="P42" s="710"/>
      <c r="Q42" s="710"/>
      <c r="R42" s="710"/>
      <c r="S42" s="710"/>
      <c r="T42" s="710"/>
      <c r="U42" s="710"/>
      <c r="V42" s="710"/>
      <c r="W42" s="710"/>
      <c r="X42" s="710"/>
      <c r="Y42" s="710"/>
      <c r="Z42" s="710"/>
      <c r="AA42" s="710"/>
      <c r="AB42" s="710"/>
      <c r="AC42" s="710"/>
      <c r="AD42" s="720"/>
      <c r="AE42" s="720"/>
      <c r="AF42" s="720"/>
      <c r="AG42" s="720"/>
      <c r="AH42" s="720"/>
      <c r="AI42" s="720"/>
      <c r="AJ42" s="720"/>
      <c r="AK42" s="720"/>
      <c r="AL42" s="720"/>
      <c r="AM42" s="720"/>
    </row>
    <row r="43" spans="1:39" s="478" customFormat="1" ht="15.75">
      <c r="A43" s="217"/>
      <c r="B43" s="218"/>
      <c r="C43" s="218"/>
      <c r="D43" s="219"/>
      <c r="E43" s="219"/>
      <c r="F43" s="219"/>
      <c r="G43" s="220"/>
      <c r="H43" s="479"/>
      <c r="I43" s="479"/>
      <c r="J43" s="662"/>
      <c r="K43" s="710"/>
      <c r="L43" s="710"/>
      <c r="M43" s="710"/>
      <c r="N43" s="710"/>
      <c r="O43" s="710"/>
      <c r="P43" s="710"/>
      <c r="Q43" s="710"/>
      <c r="R43" s="710"/>
      <c r="S43" s="710"/>
      <c r="T43" s="710"/>
      <c r="U43" s="710"/>
      <c r="V43" s="710"/>
      <c r="W43" s="710"/>
      <c r="X43" s="710"/>
      <c r="Y43" s="710"/>
      <c r="Z43" s="710"/>
      <c r="AA43" s="710"/>
      <c r="AB43" s="710"/>
      <c r="AC43" s="710"/>
      <c r="AD43" s="720"/>
      <c r="AE43" s="720"/>
      <c r="AF43" s="720"/>
      <c r="AG43" s="720"/>
      <c r="AH43" s="720"/>
      <c r="AI43" s="720"/>
      <c r="AJ43" s="720"/>
      <c r="AK43" s="720"/>
      <c r="AL43" s="720"/>
      <c r="AM43" s="720"/>
    </row>
    <row r="44" spans="1:39" s="478" customFormat="1" ht="15.75">
      <c r="A44" s="217"/>
      <c r="B44" s="218"/>
      <c r="C44" s="218"/>
      <c r="D44" s="219"/>
      <c r="E44" s="219"/>
      <c r="F44" s="219"/>
      <c r="G44" s="220"/>
      <c r="H44" s="479"/>
      <c r="I44" s="479"/>
      <c r="J44" s="662"/>
      <c r="K44" s="710"/>
      <c r="L44" s="710"/>
      <c r="M44" s="710"/>
      <c r="N44" s="710"/>
      <c r="O44" s="710"/>
      <c r="P44" s="710"/>
      <c r="Q44" s="710"/>
      <c r="R44" s="710"/>
      <c r="S44" s="710"/>
      <c r="T44" s="710"/>
      <c r="U44" s="710"/>
      <c r="V44" s="710"/>
      <c r="W44" s="710"/>
      <c r="X44" s="710"/>
      <c r="Y44" s="710"/>
      <c r="Z44" s="710"/>
      <c r="AA44" s="710"/>
      <c r="AB44" s="710"/>
      <c r="AC44" s="710"/>
      <c r="AD44" s="720"/>
      <c r="AE44" s="720"/>
      <c r="AF44" s="720"/>
      <c r="AG44" s="720"/>
      <c r="AH44" s="720"/>
      <c r="AI44" s="720"/>
      <c r="AJ44" s="720"/>
      <c r="AK44" s="720"/>
      <c r="AL44" s="720"/>
      <c r="AM44" s="720"/>
    </row>
    <row r="45" spans="1:39" s="478" customFormat="1" ht="15.75">
      <c r="A45" s="217"/>
      <c r="B45" s="218"/>
      <c r="C45" s="218"/>
      <c r="D45" s="219"/>
      <c r="E45" s="219"/>
      <c r="F45" s="219"/>
      <c r="G45" s="220"/>
      <c r="H45" s="479"/>
      <c r="I45" s="479"/>
      <c r="J45" s="662"/>
      <c r="K45" s="710"/>
      <c r="L45" s="710"/>
      <c r="M45" s="710"/>
      <c r="N45" s="710"/>
      <c r="O45" s="710"/>
      <c r="P45" s="710"/>
      <c r="Q45" s="710"/>
      <c r="R45" s="710"/>
      <c r="S45" s="710"/>
      <c r="T45" s="710"/>
      <c r="U45" s="710"/>
      <c r="V45" s="710"/>
      <c r="W45" s="710"/>
      <c r="X45" s="710"/>
      <c r="Y45" s="710"/>
      <c r="Z45" s="710"/>
      <c r="AA45" s="710"/>
      <c r="AB45" s="710"/>
      <c r="AC45" s="710"/>
      <c r="AD45" s="720"/>
      <c r="AE45" s="720"/>
      <c r="AF45" s="720"/>
      <c r="AG45" s="720"/>
      <c r="AH45" s="720"/>
      <c r="AI45" s="720"/>
      <c r="AJ45" s="720"/>
      <c r="AK45" s="720"/>
      <c r="AL45" s="720"/>
      <c r="AM45" s="720"/>
    </row>
    <row r="46" spans="1:39" s="478" customFormat="1" ht="15.75">
      <c r="A46" s="217"/>
      <c r="B46" s="218"/>
      <c r="C46" s="218"/>
      <c r="D46" s="219"/>
      <c r="E46" s="219"/>
      <c r="F46" s="219"/>
      <c r="G46" s="220"/>
      <c r="H46" s="479"/>
      <c r="I46" s="479"/>
      <c r="J46" s="662"/>
      <c r="K46" s="710"/>
      <c r="L46" s="710"/>
      <c r="M46" s="710"/>
      <c r="N46" s="710"/>
      <c r="O46" s="710"/>
      <c r="P46" s="710"/>
      <c r="Q46" s="710"/>
      <c r="R46" s="710"/>
      <c r="S46" s="710"/>
      <c r="T46" s="710"/>
      <c r="U46" s="710"/>
      <c r="V46" s="710"/>
      <c r="W46" s="710"/>
      <c r="X46" s="710"/>
      <c r="Y46" s="710"/>
      <c r="Z46" s="710"/>
      <c r="AA46" s="710"/>
      <c r="AB46" s="710"/>
      <c r="AC46" s="710"/>
      <c r="AD46" s="720"/>
      <c r="AE46" s="720"/>
      <c r="AF46" s="720"/>
      <c r="AG46" s="720"/>
      <c r="AH46" s="720"/>
      <c r="AI46" s="720"/>
      <c r="AJ46" s="720"/>
      <c r="AK46" s="720"/>
      <c r="AL46" s="720"/>
      <c r="AM46" s="720"/>
    </row>
    <row r="47" spans="1:39" s="478" customFormat="1" ht="15.75">
      <c r="A47" s="217"/>
      <c r="B47" s="218"/>
      <c r="C47" s="218"/>
      <c r="D47" s="219"/>
      <c r="E47" s="219"/>
      <c r="F47" s="219"/>
      <c r="G47" s="220"/>
      <c r="H47" s="479"/>
      <c r="I47" s="479"/>
      <c r="J47" s="662"/>
      <c r="K47" s="710"/>
      <c r="L47" s="710"/>
      <c r="M47" s="710"/>
      <c r="N47" s="710"/>
      <c r="O47" s="710"/>
      <c r="P47" s="710"/>
      <c r="Q47" s="710"/>
      <c r="R47" s="710"/>
      <c r="S47" s="710"/>
      <c r="T47" s="710"/>
      <c r="U47" s="710"/>
      <c r="V47" s="710"/>
      <c r="W47" s="710"/>
      <c r="X47" s="710"/>
      <c r="Y47" s="710"/>
      <c r="Z47" s="710"/>
      <c r="AA47" s="710"/>
      <c r="AB47" s="710"/>
      <c r="AC47" s="710"/>
      <c r="AD47" s="720"/>
      <c r="AE47" s="720"/>
      <c r="AF47" s="720"/>
      <c r="AG47" s="720"/>
      <c r="AH47" s="720"/>
      <c r="AI47" s="720"/>
      <c r="AJ47" s="720"/>
      <c r="AK47" s="720"/>
      <c r="AL47" s="720"/>
      <c r="AM47" s="720"/>
    </row>
    <row r="48" spans="1:39" s="478" customFormat="1">
      <c r="A48" s="103"/>
      <c r="B48" s="221"/>
      <c r="C48" s="221"/>
      <c r="D48" s="215"/>
      <c r="E48" s="215"/>
      <c r="F48" s="215"/>
      <c r="G48" s="222"/>
      <c r="H48" s="807"/>
      <c r="I48" s="807"/>
      <c r="J48" s="662"/>
      <c r="K48" s="710"/>
      <c r="L48" s="710"/>
      <c r="M48" s="710"/>
      <c r="N48" s="710"/>
      <c r="O48" s="710"/>
      <c r="P48" s="710"/>
      <c r="Q48" s="710"/>
      <c r="R48" s="710"/>
      <c r="S48" s="710"/>
      <c r="T48" s="710"/>
      <c r="U48" s="710"/>
      <c r="V48" s="710"/>
      <c r="W48" s="710"/>
      <c r="X48" s="710"/>
      <c r="Y48" s="710"/>
      <c r="Z48" s="710"/>
      <c r="AA48" s="710"/>
      <c r="AB48" s="710"/>
      <c r="AC48" s="710"/>
      <c r="AD48" s="720"/>
      <c r="AE48" s="720"/>
      <c r="AF48" s="720"/>
      <c r="AG48" s="720"/>
      <c r="AH48" s="720"/>
      <c r="AI48" s="720"/>
      <c r="AJ48" s="720"/>
      <c r="AK48" s="720"/>
      <c r="AL48" s="720"/>
      <c r="AM48" s="720"/>
    </row>
    <row r="49" spans="1:39" s="478" customFormat="1">
      <c r="A49" s="103"/>
      <c r="B49" s="221"/>
      <c r="C49" s="221"/>
      <c r="D49" s="215"/>
      <c r="E49" s="215"/>
      <c r="F49" s="215"/>
      <c r="G49" s="222"/>
      <c r="H49" s="480"/>
      <c r="I49" s="480"/>
      <c r="J49" s="662"/>
      <c r="K49" s="710"/>
      <c r="L49" s="710"/>
      <c r="M49" s="710"/>
      <c r="N49" s="710"/>
      <c r="O49" s="710"/>
      <c r="P49" s="710"/>
      <c r="Q49" s="710"/>
      <c r="R49" s="710"/>
      <c r="S49" s="710"/>
      <c r="T49" s="710"/>
      <c r="U49" s="710"/>
      <c r="V49" s="710"/>
      <c r="W49" s="710"/>
      <c r="X49" s="710"/>
      <c r="Y49" s="710"/>
      <c r="Z49" s="710"/>
      <c r="AA49" s="710"/>
      <c r="AB49" s="710"/>
      <c r="AC49" s="710"/>
      <c r="AD49" s="720"/>
      <c r="AE49" s="720"/>
      <c r="AF49" s="720"/>
      <c r="AG49" s="720"/>
      <c r="AH49" s="720"/>
      <c r="AI49" s="720"/>
      <c r="AJ49" s="720"/>
      <c r="AK49" s="720"/>
      <c r="AL49" s="720"/>
      <c r="AM49" s="720"/>
    </row>
    <row r="50" spans="1:39" s="478" customFormat="1">
      <c r="A50" s="103"/>
      <c r="B50" s="221"/>
      <c r="C50" s="221"/>
      <c r="D50" s="215"/>
      <c r="E50" s="215"/>
      <c r="F50" s="215"/>
      <c r="G50" s="222"/>
      <c r="H50" s="480"/>
      <c r="I50" s="480"/>
      <c r="J50" s="662"/>
      <c r="K50" s="710"/>
      <c r="L50" s="710"/>
      <c r="M50" s="710"/>
      <c r="N50" s="710"/>
      <c r="O50" s="710"/>
      <c r="P50" s="710"/>
      <c r="Q50" s="710"/>
      <c r="R50" s="710"/>
      <c r="S50" s="710"/>
      <c r="T50" s="710"/>
      <c r="U50" s="710"/>
      <c r="V50" s="710"/>
      <c r="W50" s="710"/>
      <c r="X50" s="710"/>
      <c r="Y50" s="710"/>
      <c r="Z50" s="710"/>
      <c r="AA50" s="710"/>
      <c r="AB50" s="710"/>
      <c r="AC50" s="710"/>
      <c r="AD50" s="720"/>
      <c r="AE50" s="720"/>
      <c r="AF50" s="720"/>
      <c r="AG50" s="720"/>
      <c r="AH50" s="720"/>
      <c r="AI50" s="720"/>
      <c r="AJ50" s="720"/>
      <c r="AK50" s="720"/>
      <c r="AL50" s="720"/>
      <c r="AM50" s="720"/>
    </row>
    <row r="51" spans="1:39" s="478" customFormat="1" ht="32.25">
      <c r="A51" s="223" t="s">
        <v>1400</v>
      </c>
      <c r="B51" s="310" t="s">
        <v>1155</v>
      </c>
      <c r="C51" s="309" t="str">
        <f>IF(B53="Molto Sicura","A",IF(B53="Sicura","B",IF(B53="Rischio Moderato","C",IF(B53="Rischiosa","D",IF(B53="Molto Rischiosa","E","F")))))</f>
        <v>B</v>
      </c>
      <c r="D51" s="215"/>
      <c r="E51" s="215"/>
      <c r="F51" s="215"/>
      <c r="G51" s="222"/>
      <c r="H51" s="480"/>
      <c r="I51" s="480"/>
      <c r="J51" s="662"/>
      <c r="K51" s="710"/>
      <c r="L51" s="710"/>
      <c r="M51" s="710"/>
      <c r="N51" s="710"/>
      <c r="O51" s="710"/>
      <c r="P51" s="710"/>
      <c r="Q51" s="710"/>
      <c r="R51" s="710"/>
      <c r="S51" s="710"/>
      <c r="T51" s="710"/>
      <c r="U51" s="710"/>
      <c r="V51" s="710"/>
      <c r="W51" s="710"/>
      <c r="X51" s="710"/>
      <c r="Y51" s="710"/>
      <c r="Z51" s="710"/>
      <c r="AA51" s="710"/>
      <c r="AB51" s="710"/>
      <c r="AC51" s="710"/>
      <c r="AD51" s="720"/>
      <c r="AE51" s="720"/>
      <c r="AF51" s="720"/>
      <c r="AG51" s="720"/>
      <c r="AH51" s="720"/>
      <c r="AI51" s="720"/>
      <c r="AJ51" s="720"/>
      <c r="AK51" s="720"/>
      <c r="AL51" s="720"/>
      <c r="AM51" s="720"/>
    </row>
    <row r="52" spans="1:39" s="478" customFormat="1">
      <c r="A52" s="127"/>
      <c r="B52" s="221"/>
      <c r="C52" s="215"/>
      <c r="D52" s="215"/>
      <c r="E52" s="215"/>
      <c r="F52" s="215"/>
      <c r="G52" s="222"/>
      <c r="H52" s="222"/>
      <c r="I52" s="222"/>
      <c r="J52" s="662"/>
      <c r="K52" s="710"/>
      <c r="L52" s="710"/>
      <c r="M52" s="710"/>
      <c r="N52" s="710"/>
      <c r="O52" s="710"/>
      <c r="P52" s="710"/>
      <c r="Q52" s="710"/>
      <c r="R52" s="710"/>
      <c r="S52" s="710"/>
      <c r="T52" s="710"/>
      <c r="U52" s="710"/>
      <c r="V52" s="710"/>
      <c r="W52" s="710"/>
      <c r="X52" s="710"/>
      <c r="Y52" s="710"/>
      <c r="Z52" s="710"/>
      <c r="AA52" s="710"/>
      <c r="AB52" s="710"/>
      <c r="AC52" s="710"/>
      <c r="AD52" s="720"/>
      <c r="AE52" s="720"/>
      <c r="AF52" s="720"/>
      <c r="AG52" s="720"/>
      <c r="AH52" s="720"/>
      <c r="AI52" s="720"/>
      <c r="AJ52" s="720"/>
      <c r="AK52" s="720"/>
      <c r="AL52" s="720"/>
      <c r="AM52" s="720"/>
    </row>
    <row r="53" spans="1:39" s="478" customFormat="1" ht="31.5">
      <c r="A53" s="223" t="s">
        <v>1401</v>
      </c>
      <c r="B53" s="817" t="str">
        <f>IF(D39=0,"Insolvente",
IF(D39=1,"Molto Rischiosa",
IF(D39=2,"Rischiosa",
IF(D39=3,"Rischio Moderato",
IF(D39&lt;8,"Sicura",IF(D39&gt;=8,"Molto Sicura",""))))))</f>
        <v>Sicura</v>
      </c>
      <c r="C53" s="817"/>
      <c r="D53" s="814"/>
      <c r="E53" s="815"/>
      <c r="F53" s="816"/>
      <c r="G53" s="817"/>
      <c r="H53" s="817"/>
      <c r="I53" s="817"/>
      <c r="J53" s="662"/>
      <c r="K53" s="710"/>
      <c r="L53" s="710"/>
      <c r="M53" s="710"/>
      <c r="N53" s="710"/>
      <c r="O53" s="710"/>
      <c r="P53" s="710"/>
      <c r="Q53" s="710"/>
      <c r="R53" s="710"/>
      <c r="S53" s="710"/>
      <c r="T53" s="710"/>
      <c r="U53" s="710"/>
      <c r="V53" s="710"/>
      <c r="W53" s="710"/>
      <c r="X53" s="710"/>
      <c r="Y53" s="710"/>
      <c r="Z53" s="710"/>
      <c r="AA53" s="710"/>
      <c r="AB53" s="710"/>
      <c r="AC53" s="710"/>
      <c r="AD53" s="720"/>
      <c r="AE53" s="720"/>
      <c r="AF53" s="720"/>
      <c r="AG53" s="720"/>
      <c r="AH53" s="720"/>
      <c r="AI53" s="720"/>
      <c r="AJ53" s="720"/>
      <c r="AK53" s="720"/>
      <c r="AL53" s="720"/>
      <c r="AM53" s="720"/>
    </row>
    <row r="54" spans="1:39" s="478" customFormat="1">
      <c r="A54" s="433"/>
      <c r="B54" s="433"/>
      <c r="C54" s="433"/>
      <c r="D54" s="435"/>
      <c r="E54" s="436"/>
      <c r="F54" s="434"/>
      <c r="G54" s="434"/>
      <c r="H54" s="434"/>
      <c r="I54" s="222"/>
      <c r="J54" s="662"/>
      <c r="K54" s="710"/>
      <c r="L54" s="710"/>
      <c r="M54" s="710"/>
      <c r="N54" s="710"/>
      <c r="O54" s="710"/>
      <c r="P54" s="710"/>
      <c r="Q54" s="710"/>
      <c r="R54" s="710"/>
      <c r="S54" s="710"/>
      <c r="T54" s="710"/>
      <c r="U54" s="710"/>
      <c r="V54" s="710"/>
      <c r="W54" s="710"/>
      <c r="X54" s="710"/>
      <c r="Y54" s="710"/>
      <c r="Z54" s="710"/>
      <c r="AA54" s="710"/>
      <c r="AB54" s="710"/>
      <c r="AC54" s="710"/>
      <c r="AD54" s="720"/>
      <c r="AE54" s="720"/>
      <c r="AF54" s="720"/>
      <c r="AG54" s="720"/>
      <c r="AH54" s="720"/>
      <c r="AI54" s="720"/>
      <c r="AJ54" s="720"/>
      <c r="AK54" s="720"/>
      <c r="AL54" s="720"/>
      <c r="AM54" s="720"/>
    </row>
    <row r="55" spans="1:39" s="478" customFormat="1">
      <c r="A55" s="433"/>
      <c r="B55" s="433"/>
      <c r="C55" s="433"/>
      <c r="D55" s="13"/>
      <c r="E55" s="13"/>
      <c r="F55" s="13"/>
      <c r="G55" s="13"/>
      <c r="H55" s="13"/>
      <c r="I55" s="13"/>
      <c r="J55" s="662"/>
      <c r="K55" s="710"/>
      <c r="L55" s="710"/>
      <c r="M55" s="710"/>
      <c r="N55" s="710"/>
      <c r="O55" s="710"/>
      <c r="P55" s="710"/>
      <c r="Q55" s="710"/>
      <c r="R55" s="710"/>
      <c r="S55" s="710"/>
      <c r="T55" s="710"/>
      <c r="U55" s="710"/>
      <c r="V55" s="710"/>
      <c r="W55" s="710"/>
      <c r="X55" s="710"/>
      <c r="Y55" s="710"/>
      <c r="Z55" s="710"/>
      <c r="AA55" s="710"/>
      <c r="AB55" s="710"/>
      <c r="AC55" s="710"/>
      <c r="AD55" s="720"/>
      <c r="AE55" s="720"/>
      <c r="AF55" s="720"/>
      <c r="AG55" s="720"/>
      <c r="AH55" s="720"/>
      <c r="AI55" s="720"/>
      <c r="AJ55" s="720"/>
      <c r="AK55" s="720"/>
      <c r="AL55" s="720"/>
      <c r="AM55" s="720"/>
    </row>
    <row r="56" spans="1:39" s="478" customFormat="1">
      <c r="A56" s="433"/>
      <c r="B56" s="433"/>
      <c r="C56" s="433"/>
      <c r="D56" s="433"/>
      <c r="E56" s="433"/>
      <c r="F56" s="433"/>
      <c r="G56" s="433"/>
      <c r="H56" s="433"/>
      <c r="I56" s="433"/>
      <c r="J56" s="662"/>
      <c r="K56" s="710"/>
      <c r="L56" s="710"/>
      <c r="M56" s="710"/>
      <c r="N56" s="710"/>
      <c r="O56" s="710"/>
      <c r="P56" s="710"/>
      <c r="Q56" s="710"/>
      <c r="R56" s="710"/>
      <c r="S56" s="710"/>
      <c r="T56" s="710"/>
      <c r="U56" s="710"/>
      <c r="V56" s="710"/>
      <c r="W56" s="710"/>
      <c r="X56" s="710"/>
      <c r="Y56" s="710"/>
      <c r="Z56" s="710"/>
      <c r="AA56" s="710"/>
      <c r="AB56" s="710"/>
      <c r="AC56" s="710"/>
      <c r="AD56" s="720"/>
      <c r="AE56" s="720"/>
      <c r="AF56" s="720"/>
      <c r="AG56" s="720"/>
      <c r="AH56" s="720"/>
      <c r="AI56" s="720"/>
      <c r="AJ56" s="720"/>
      <c r="AK56" s="720"/>
      <c r="AL56" s="720"/>
      <c r="AM56" s="720"/>
    </row>
    <row r="57" spans="1:39" s="478" customFormat="1">
      <c r="A57" s="433"/>
      <c r="B57" s="433"/>
      <c r="C57" s="433"/>
      <c r="D57" s="433"/>
      <c r="E57" s="433"/>
      <c r="F57" s="433"/>
      <c r="G57" s="433"/>
      <c r="H57" s="433"/>
      <c r="I57" s="433"/>
      <c r="J57" s="662"/>
      <c r="K57" s="710"/>
      <c r="L57" s="710"/>
      <c r="M57" s="710"/>
      <c r="N57" s="710"/>
      <c r="O57" s="710"/>
      <c r="P57" s="710"/>
      <c r="Q57" s="710"/>
      <c r="R57" s="710"/>
      <c r="S57" s="710"/>
      <c r="T57" s="710"/>
      <c r="U57" s="710"/>
      <c r="V57" s="710"/>
      <c r="W57" s="710"/>
      <c r="X57" s="710"/>
      <c r="Y57" s="710"/>
      <c r="Z57" s="710"/>
      <c r="AA57" s="710"/>
      <c r="AB57" s="710"/>
      <c r="AC57" s="710"/>
      <c r="AD57" s="720"/>
      <c r="AE57" s="720"/>
      <c r="AF57" s="720"/>
      <c r="AG57" s="720"/>
      <c r="AH57" s="720"/>
      <c r="AI57" s="720"/>
      <c r="AJ57" s="720"/>
      <c r="AK57" s="720"/>
      <c r="AL57" s="720"/>
      <c r="AM57" s="720"/>
    </row>
    <row r="58" spans="1:39" s="478" customFormat="1">
      <c r="A58" s="433"/>
      <c r="B58" s="433"/>
      <c r="C58" s="433"/>
      <c r="D58" s="433"/>
      <c r="E58" s="433"/>
      <c r="F58" s="433"/>
      <c r="G58" s="433"/>
      <c r="H58" s="433"/>
      <c r="I58" s="433"/>
      <c r="J58" s="662"/>
      <c r="K58" s="710"/>
      <c r="L58" s="710"/>
      <c r="M58" s="710"/>
      <c r="N58" s="710"/>
      <c r="O58" s="710"/>
      <c r="P58" s="710"/>
      <c r="Q58" s="710"/>
      <c r="R58" s="710"/>
      <c r="S58" s="710"/>
      <c r="T58" s="710"/>
      <c r="U58" s="710"/>
      <c r="V58" s="710"/>
      <c r="W58" s="710"/>
      <c r="X58" s="710"/>
      <c r="Y58" s="710"/>
      <c r="Z58" s="710"/>
      <c r="AA58" s="710"/>
      <c r="AB58" s="710"/>
      <c r="AC58" s="710"/>
      <c r="AD58" s="720"/>
      <c r="AE58" s="720"/>
      <c r="AF58" s="720"/>
      <c r="AG58" s="720"/>
      <c r="AH58" s="720"/>
      <c r="AI58" s="720"/>
      <c r="AJ58" s="720"/>
      <c r="AK58" s="720"/>
      <c r="AL58" s="720"/>
      <c r="AM58" s="720"/>
    </row>
    <row r="59" spans="1:39" s="478" customFormat="1" ht="26.25">
      <c r="A59" s="11"/>
      <c r="C59" s="13"/>
      <c r="D59" s="433"/>
      <c r="E59" s="433"/>
      <c r="F59" s="433"/>
      <c r="G59" s="433"/>
      <c r="H59" s="433"/>
      <c r="I59" s="433"/>
      <c r="J59" s="662"/>
      <c r="K59" s="710"/>
      <c r="L59" s="721"/>
      <c r="M59" s="710"/>
      <c r="N59" s="710"/>
      <c r="O59" s="710"/>
      <c r="P59" s="710"/>
      <c r="Q59" s="710"/>
      <c r="R59" s="710"/>
      <c r="S59" s="710"/>
      <c r="T59" s="710"/>
      <c r="U59" s="710"/>
      <c r="V59" s="710"/>
      <c r="W59" s="710"/>
      <c r="X59" s="710"/>
      <c r="Y59" s="710"/>
      <c r="Z59" s="710"/>
      <c r="AA59" s="710"/>
      <c r="AB59" s="710"/>
      <c r="AC59" s="710"/>
      <c r="AD59" s="720"/>
      <c r="AE59" s="720"/>
      <c r="AF59" s="720"/>
      <c r="AG59" s="720"/>
      <c r="AH59" s="720"/>
      <c r="AI59" s="720"/>
      <c r="AJ59" s="720"/>
      <c r="AK59" s="720"/>
      <c r="AL59" s="720"/>
      <c r="AM59" s="720"/>
    </row>
    <row r="60" spans="1:39" s="478" customFormat="1">
      <c r="A60" s="13"/>
      <c r="B60" s="13"/>
      <c r="C60" s="13"/>
      <c r="D60" s="433"/>
      <c r="E60" s="433"/>
      <c r="F60" s="433"/>
      <c r="G60" s="433"/>
      <c r="H60" s="433"/>
      <c r="I60" s="433"/>
      <c r="J60" s="662"/>
      <c r="K60" s="710"/>
      <c r="L60" s="710">
        <f>IF(C62&lt;=0,0,IF(C62&gt;13,13,C62))</f>
        <v>8.457386800676888</v>
      </c>
      <c r="M60" s="710"/>
      <c r="N60" s="710"/>
      <c r="O60" s="710"/>
      <c r="P60" s="710"/>
      <c r="Q60" s="710"/>
      <c r="R60" s="710"/>
      <c r="S60" s="710"/>
      <c r="T60" s="710"/>
      <c r="U60" s="710"/>
      <c r="V60" s="710"/>
      <c r="W60" s="710"/>
      <c r="X60" s="710"/>
      <c r="Y60" s="710"/>
      <c r="Z60" s="710"/>
      <c r="AA60" s="710"/>
      <c r="AB60" s="710"/>
      <c r="AC60" s="710"/>
      <c r="AD60" s="720"/>
      <c r="AE60" s="720"/>
      <c r="AF60" s="720"/>
      <c r="AG60" s="720"/>
      <c r="AH60" s="720"/>
      <c r="AI60" s="720"/>
      <c r="AJ60" s="720"/>
      <c r="AK60" s="720"/>
      <c r="AL60" s="720"/>
      <c r="AM60" s="720"/>
    </row>
    <row r="61" spans="1:39" s="478" customFormat="1" ht="26.25">
      <c r="A61" s="224" t="s">
        <v>1440</v>
      </c>
      <c r="B61" s="138"/>
      <c r="C61" s="138"/>
      <c r="D61" s="13"/>
      <c r="E61" s="13"/>
      <c r="F61" s="13"/>
      <c r="G61" s="13"/>
      <c r="H61" s="13"/>
      <c r="I61" s="13"/>
      <c r="J61" s="662"/>
      <c r="K61" s="710"/>
      <c r="L61" s="710"/>
      <c r="M61" s="710"/>
      <c r="N61" s="710"/>
      <c r="O61" s="710"/>
      <c r="P61" s="710"/>
      <c r="Q61" s="710"/>
      <c r="R61" s="710"/>
      <c r="S61" s="710"/>
      <c r="T61" s="710"/>
      <c r="U61" s="710"/>
      <c r="V61" s="710"/>
      <c r="W61" s="710"/>
      <c r="X61" s="710"/>
      <c r="Y61" s="710"/>
      <c r="Z61" s="710"/>
      <c r="AA61" s="710"/>
      <c r="AB61" s="710"/>
      <c r="AC61" s="710"/>
      <c r="AD61" s="720"/>
      <c r="AE61" s="720"/>
      <c r="AF61" s="720"/>
      <c r="AG61" s="720"/>
      <c r="AH61" s="720"/>
      <c r="AI61" s="720"/>
      <c r="AJ61" s="720"/>
      <c r="AK61" s="720"/>
      <c r="AL61" s="720"/>
      <c r="AM61" s="720"/>
    </row>
    <row r="62" spans="1:39" s="478" customFormat="1" ht="23.25" customHeight="1">
      <c r="A62" s="824" t="s">
        <v>774</v>
      </c>
      <c r="B62" s="825"/>
      <c r="C62" s="295">
        <f>IF('Analisi Cont_Economico'!D25=0,13,-('Analisi Cont_Economico'!B24+'Analisi Cont_Economico'!D24)/('Analisi Cont_Economico'!B25+'Analisi Cont_Economico'!D25))</f>
        <v>8.457386800676888</v>
      </c>
      <c r="D62" s="13"/>
      <c r="E62" s="13"/>
      <c r="F62" s="13"/>
      <c r="G62" s="13"/>
      <c r="H62" s="13"/>
      <c r="I62" s="13"/>
      <c r="J62" s="662"/>
      <c r="K62" s="710"/>
      <c r="L62" s="711" t="s">
        <v>1434</v>
      </c>
      <c r="M62" s="710"/>
      <c r="N62" s="710"/>
      <c r="O62" s="710"/>
      <c r="P62" s="710"/>
      <c r="Q62" s="710"/>
      <c r="R62" s="710"/>
      <c r="S62" s="710"/>
      <c r="T62" s="710"/>
      <c r="U62" s="710"/>
      <c r="V62" s="710"/>
      <c r="W62" s="710"/>
      <c r="X62" s="710"/>
      <c r="Y62" s="710"/>
      <c r="Z62" s="710"/>
      <c r="AA62" s="710"/>
      <c r="AB62" s="710"/>
      <c r="AC62" s="710"/>
      <c r="AD62" s="720"/>
      <c r="AE62" s="720"/>
      <c r="AF62" s="720"/>
      <c r="AG62" s="720"/>
      <c r="AH62" s="720"/>
      <c r="AI62" s="720"/>
      <c r="AJ62" s="720"/>
      <c r="AK62" s="720"/>
      <c r="AL62" s="720"/>
      <c r="AM62" s="720"/>
    </row>
    <row r="63" spans="1:39" s="478" customFormat="1" ht="21.75" customHeight="1">
      <c r="A63" s="296" t="s">
        <v>775</v>
      </c>
      <c r="B63" s="299"/>
      <c r="C63" s="299" t="str">
        <f>IF(C62&gt;12.5,"AAA",IF(C62&gt;9.5,"AA",IF(C62&gt;7.5,"A+",IF(C62&gt;6,"A",IF(C62&gt;4.5,"A-",IF(C62&gt;4,"BBB",IF(C62&gt;3.5,"BB+",IF(C62&gt;3,"BB",IF(C62&gt;2.5,"B+",IF(C62&gt;2,"B",IF(C62&gt;1.5,"B-",IF(C62&gt;1.25,"CCC",IF(C62&gt;0.8,"CC",IF(C62&gt;=0.5,"C",IF(C62&lt;0.5,"D","")))))))))))))))</f>
        <v>A+</v>
      </c>
      <c r="D63" s="138"/>
      <c r="E63" s="138"/>
      <c r="F63" s="138"/>
      <c r="G63" s="138"/>
      <c r="H63" s="138"/>
      <c r="I63" s="138"/>
      <c r="J63" s="665"/>
      <c r="K63" s="710"/>
      <c r="L63" s="712" t="s">
        <v>1389</v>
      </c>
      <c r="M63" s="712" t="s">
        <v>1390</v>
      </c>
      <c r="N63" s="712" t="s">
        <v>1391</v>
      </c>
      <c r="O63" s="712" t="s">
        <v>1392</v>
      </c>
      <c r="P63" s="712" t="s">
        <v>1419</v>
      </c>
      <c r="Q63" s="712" t="s">
        <v>1420</v>
      </c>
      <c r="R63" s="712" t="s">
        <v>1421</v>
      </c>
      <c r="S63" s="712" t="s">
        <v>1422</v>
      </c>
      <c r="T63" s="712" t="s">
        <v>1426</v>
      </c>
      <c r="U63" s="712" t="s">
        <v>1423</v>
      </c>
      <c r="V63" s="712" t="s">
        <v>1424</v>
      </c>
      <c r="W63" s="712" t="s">
        <v>1425</v>
      </c>
      <c r="X63" s="712" t="s">
        <v>1427</v>
      </c>
      <c r="Y63" s="712" t="s">
        <v>1428</v>
      </c>
      <c r="Z63" s="712" t="s">
        <v>1429</v>
      </c>
      <c r="AA63" s="712" t="s">
        <v>1430</v>
      </c>
      <c r="AB63" s="712" t="s">
        <v>1431</v>
      </c>
      <c r="AC63" s="712" t="s">
        <v>1432</v>
      </c>
      <c r="AD63" s="722" t="s">
        <v>1433</v>
      </c>
      <c r="AE63" s="723" t="str">
        <f>L62&amp;": "&amp;TEXT(L64,"0,0%")</f>
        <v>Indice Damodaran: 845,7%</v>
      </c>
      <c r="AF63" s="723" t="s">
        <v>1396</v>
      </c>
      <c r="AG63" s="723" t="s">
        <v>1397</v>
      </c>
      <c r="AH63" s="720"/>
      <c r="AI63" s="720"/>
      <c r="AJ63" s="720"/>
      <c r="AK63" s="720"/>
      <c r="AL63" s="720"/>
      <c r="AM63" s="720"/>
    </row>
    <row r="64" spans="1:39" s="478" customFormat="1" ht="15.75">
      <c r="C64" s="225"/>
      <c r="D64" s="486"/>
      <c r="E64" s="486"/>
      <c r="F64" s="486"/>
      <c r="G64" s="486"/>
      <c r="H64" s="486"/>
      <c r="I64" s="486"/>
      <c r="J64" s="666"/>
      <c r="K64" s="710"/>
      <c r="L64" s="713">
        <f>L60</f>
        <v>8.457386800676888</v>
      </c>
      <c r="M64" s="714">
        <v>0</v>
      </c>
      <c r="N64" s="714">
        <v>13</v>
      </c>
      <c r="O64" s="715">
        <v>180</v>
      </c>
      <c r="P64" s="715">
        <f>($O64/360)/(13/0.5)</f>
        <v>1.9230769230769232E-2</v>
      </c>
      <c r="Q64" s="715">
        <f>($O64/360)/(13/0.3)</f>
        <v>1.1538461538461537E-2</v>
      </c>
      <c r="R64" s="710">
        <f>($O64/360)/(13/0.45)</f>
        <v>1.7307692307692309E-2</v>
      </c>
      <c r="S64" s="710">
        <f>($O64/360)/(13/0.25)</f>
        <v>9.6153846153846159E-3</v>
      </c>
      <c r="T64" s="710">
        <f t="shared" ref="T64:Y64" si="0">($O64/360)/(13/0.5)</f>
        <v>1.9230769230769232E-2</v>
      </c>
      <c r="U64" s="710">
        <f t="shared" si="0"/>
        <v>1.9230769230769232E-2</v>
      </c>
      <c r="V64" s="710">
        <f t="shared" si="0"/>
        <v>1.9230769230769232E-2</v>
      </c>
      <c r="W64" s="710">
        <f t="shared" si="0"/>
        <v>1.9230769230769232E-2</v>
      </c>
      <c r="X64" s="710">
        <f t="shared" si="0"/>
        <v>1.9230769230769232E-2</v>
      </c>
      <c r="Y64" s="710">
        <f t="shared" si="0"/>
        <v>1.9230769230769232E-2</v>
      </c>
      <c r="Z64" s="710">
        <f>($O64/360)/(13/1.5)</f>
        <v>5.7692307692307696E-2</v>
      </c>
      <c r="AA64" s="710">
        <f>($O64/360)/(13/1.5)</f>
        <v>5.7692307692307696E-2</v>
      </c>
      <c r="AB64" s="710">
        <f>($O64/360)/(13/2)</f>
        <v>7.6923076923076927E-2</v>
      </c>
      <c r="AC64" s="710">
        <f>($O64/360)/(13/3)</f>
        <v>0.11538461538461539</v>
      </c>
      <c r="AD64" s="720">
        <f>($O64/360)/(13/0.5)</f>
        <v>1.9230769230769232E-2</v>
      </c>
      <c r="AE64" s="724">
        <f>1-SUM(P64:AD64)</f>
        <v>0.49999999999999989</v>
      </c>
      <c r="AF64" s="724">
        <v>0.5</v>
      </c>
      <c r="AG64" s="724">
        <v>0.5</v>
      </c>
      <c r="AH64" s="720"/>
      <c r="AI64" s="720"/>
      <c r="AJ64" s="720"/>
      <c r="AK64" s="720"/>
      <c r="AL64" s="720"/>
      <c r="AM64" s="720"/>
    </row>
    <row r="65" spans="1:39" s="478" customFormat="1" ht="15.75">
      <c r="A65" s="822" t="s">
        <v>1539</v>
      </c>
      <c r="B65" s="823"/>
      <c r="C65" s="823"/>
      <c r="D65" s="486"/>
      <c r="E65" s="486"/>
      <c r="F65" s="486"/>
      <c r="G65" s="486"/>
      <c r="H65" s="486"/>
      <c r="I65" s="486"/>
      <c r="J65" s="666"/>
      <c r="K65" s="710"/>
      <c r="L65" s="710"/>
      <c r="M65" s="710"/>
      <c r="N65" s="710"/>
      <c r="O65" s="710"/>
      <c r="P65" s="710"/>
      <c r="Q65" s="710"/>
      <c r="R65" s="710"/>
      <c r="S65" s="710"/>
      <c r="T65" s="716"/>
      <c r="U65" s="716"/>
      <c r="V65" s="716"/>
      <c r="W65" s="716"/>
      <c r="X65" s="716"/>
      <c r="Y65" s="716"/>
      <c r="Z65" s="716"/>
      <c r="AA65" s="716"/>
      <c r="AB65" s="716"/>
      <c r="AC65" s="716"/>
      <c r="AD65" s="725"/>
      <c r="AE65" s="725"/>
      <c r="AF65" s="726">
        <f>1-(COS(RADIANS(O64)*(L64-M64)/(N64-M64))+1)/2</f>
        <v>0.72779015629280597</v>
      </c>
      <c r="AG65" s="726">
        <f>(SIN(RADIANS(O64)*(L64-M64)/(N64-M64))+1)/2</f>
        <v>0.94509734294432612</v>
      </c>
      <c r="AH65" s="720"/>
      <c r="AI65" s="720"/>
      <c r="AJ65" s="720"/>
      <c r="AK65" s="720"/>
      <c r="AL65" s="720"/>
      <c r="AM65" s="720"/>
    </row>
    <row r="66" spans="1:39" s="478" customFormat="1" ht="15.75">
      <c r="A66" s="823"/>
      <c r="B66" s="823"/>
      <c r="C66" s="823"/>
      <c r="D66" s="486"/>
      <c r="E66" s="486"/>
      <c r="F66" s="486"/>
      <c r="G66" s="486"/>
      <c r="H66" s="486"/>
      <c r="I66" s="486"/>
      <c r="J66" s="666"/>
      <c r="K66" s="710"/>
      <c r="L66" s="710"/>
      <c r="M66" s="710"/>
      <c r="N66" s="710"/>
      <c r="O66" s="710"/>
      <c r="P66" s="710"/>
      <c r="Q66" s="710"/>
      <c r="R66" s="710"/>
      <c r="S66" s="710"/>
      <c r="T66" s="710"/>
      <c r="U66" s="710"/>
      <c r="V66" s="710"/>
      <c r="W66" s="710"/>
      <c r="X66" s="710"/>
      <c r="Y66" s="710"/>
      <c r="Z66" s="710"/>
      <c r="AA66" s="710"/>
      <c r="AB66" s="710"/>
      <c r="AC66" s="710"/>
      <c r="AD66" s="720"/>
      <c r="AE66" s="720"/>
      <c r="AF66" s="720"/>
      <c r="AG66" s="720"/>
      <c r="AH66" s="720"/>
      <c r="AI66" s="720"/>
      <c r="AJ66" s="720"/>
      <c r="AK66" s="720"/>
      <c r="AL66" s="720"/>
      <c r="AM66" s="720"/>
    </row>
    <row r="67" spans="1:39" s="478" customFormat="1" ht="15.75">
      <c r="A67" s="823"/>
      <c r="B67" s="823"/>
      <c r="C67" s="823"/>
      <c r="D67" s="210"/>
      <c r="E67" s="210"/>
      <c r="F67" s="210"/>
      <c r="G67" s="210"/>
      <c r="H67" s="210"/>
      <c r="I67" s="210"/>
      <c r="J67" s="663"/>
      <c r="K67" s="710" t="s">
        <v>1860</v>
      </c>
      <c r="L67" s="710" t="s">
        <v>1861</v>
      </c>
      <c r="M67" s="710" t="s">
        <v>1862</v>
      </c>
      <c r="N67" s="710" t="s">
        <v>1863</v>
      </c>
      <c r="O67" s="710" t="s">
        <v>1864</v>
      </c>
      <c r="P67" s="710" t="s">
        <v>1864</v>
      </c>
      <c r="Q67" s="710"/>
      <c r="R67" s="710"/>
      <c r="S67" s="710"/>
      <c r="T67" s="710"/>
      <c r="U67" s="710"/>
      <c r="V67" s="710"/>
      <c r="W67" s="710"/>
      <c r="X67" s="710"/>
      <c r="Y67" s="710"/>
      <c r="Z67" s="710"/>
      <c r="AA67" s="710"/>
      <c r="AB67" s="710"/>
      <c r="AC67" s="710"/>
      <c r="AD67" s="720"/>
      <c r="AE67" s="720"/>
      <c r="AF67" s="720"/>
      <c r="AG67" s="720"/>
      <c r="AH67" s="720"/>
      <c r="AI67" s="720"/>
      <c r="AJ67" s="720"/>
      <c r="AK67" s="720"/>
      <c r="AL67" s="720"/>
      <c r="AM67" s="720"/>
    </row>
    <row r="68" spans="1:39" s="33" customFormat="1" ht="26.25">
      <c r="A68" s="224"/>
      <c r="B68" s="138"/>
      <c r="C68" s="709"/>
      <c r="D68"/>
      <c r="E68"/>
      <c r="F68"/>
      <c r="G68"/>
      <c r="H68"/>
      <c r="I68"/>
      <c r="J68" s="420"/>
      <c r="K68" s="716">
        <f>('Analisi Stato_Patrimoniale'!D23+'Analisi Stato_Patrimoniale'!D48)/'Analisi Stato_Patrimoniale'!D116</f>
        <v>1.2489123256007373</v>
      </c>
      <c r="L68" s="716">
        <f>(SP!C130+SP!C134+SP!C137+SP!C136+SP!C144+SP!C135)/'Analisi Stato_Patrimoniale'!D24</f>
        <v>0.34238968635711953</v>
      </c>
      <c r="M68" s="716">
        <f>'Analisi Cont_Economico'!D108/'Analisi Stato_Patrimoniale'!D24</f>
        <v>5.6020918805006543E-2</v>
      </c>
      <c r="N68" s="716">
        <f>SP!C163/('Analisi Stato_Patrimoniale'!D37+'Analisi Stato_Patrimoniale'!D48)</f>
        <v>0.6250376572164168</v>
      </c>
      <c r="O68" s="717">
        <f>'Analisi Cont_Economico'!D8/'Analisi Stato_Patrimoniale'!D116</f>
        <v>1.0367240427824713</v>
      </c>
      <c r="P68" s="716"/>
      <c r="Q68" s="716"/>
      <c r="R68" s="716"/>
      <c r="S68" s="716"/>
      <c r="T68" s="716"/>
      <c r="U68" s="716"/>
      <c r="V68" s="716"/>
      <c r="W68" s="716"/>
      <c r="X68" s="716"/>
      <c r="Y68" s="716"/>
      <c r="Z68" s="716"/>
      <c r="AA68" s="716"/>
      <c r="AB68" s="716"/>
      <c r="AC68" s="716"/>
      <c r="AD68" s="725"/>
      <c r="AE68" s="725"/>
      <c r="AF68" s="725"/>
      <c r="AG68" s="725"/>
      <c r="AH68" s="727"/>
      <c r="AI68" s="728"/>
      <c r="AJ68" s="725"/>
      <c r="AK68" s="725"/>
      <c r="AL68" s="725"/>
      <c r="AM68" s="725"/>
    </row>
    <row r="69" spans="1:39" ht="26.25">
      <c r="A69" s="224" t="str">
        <f>CONCATENATE("Indice di Altman grandi società sul  ",C33)</f>
        <v>Indice di Altman grandi società sul  2018</v>
      </c>
      <c r="B69" s="214"/>
      <c r="C69" s="13"/>
      <c r="D69" s="138"/>
      <c r="E69" s="138"/>
      <c r="F69" s="138"/>
      <c r="G69" s="138"/>
      <c r="H69" s="138"/>
      <c r="I69" s="138"/>
      <c r="J69" s="665"/>
      <c r="L69" s="710">
        <f>IF(C70&lt;0,0,IF(C70&lt;=3,C70,3.8))</f>
        <v>2.5762297153051428</v>
      </c>
    </row>
    <row r="70" spans="1:39" ht="23.25">
      <c r="A70" s="826" t="s">
        <v>777</v>
      </c>
      <c r="B70" s="796"/>
      <c r="C70" s="297">
        <f>2-1.2*K68+1.4*L68+3.3*M68+0.6*N68+0.999*O68</f>
        <v>2.5762297153051428</v>
      </c>
      <c r="D70" s="818"/>
      <c r="E70" s="818"/>
      <c r="F70" s="818"/>
      <c r="G70" s="818"/>
      <c r="H70" s="818"/>
      <c r="I70" s="818"/>
      <c r="J70" s="818"/>
      <c r="L70" s="711" t="s">
        <v>1435</v>
      </c>
    </row>
    <row r="71" spans="1:39" ht="39.75" customHeight="1">
      <c r="A71" s="298" t="s">
        <v>778</v>
      </c>
      <c r="B71" s="827" t="str">
        <f>IF(C70&lt;1.2,"Rischio di insolvenza",IF(C70&lt;2,"Posizione Incerta",IF(C70&gt;2,"Solidità","")))</f>
        <v>Solidità</v>
      </c>
      <c r="C71" s="828"/>
      <c r="D71" s="818"/>
      <c r="E71" s="818"/>
      <c r="F71" s="818"/>
      <c r="G71" s="818"/>
      <c r="H71" s="818"/>
      <c r="I71" s="818"/>
      <c r="J71" s="818"/>
      <c r="L71" s="712" t="s">
        <v>1389</v>
      </c>
      <c r="M71" s="712" t="s">
        <v>1390</v>
      </c>
      <c r="N71" s="712" t="s">
        <v>1391</v>
      </c>
      <c r="O71" s="712" t="s">
        <v>1392</v>
      </c>
      <c r="P71" s="712" t="s">
        <v>1437</v>
      </c>
      <c r="Q71" s="712" t="s">
        <v>1436</v>
      </c>
      <c r="R71" s="712" t="s">
        <v>1438</v>
      </c>
      <c r="S71" s="712" t="str">
        <f>L70&amp;": "&amp;TEXT(L72,"0,0%")</f>
        <v>Indice Altman Grandi aziende: 257,6%</v>
      </c>
      <c r="T71" s="712" t="s">
        <v>1396</v>
      </c>
      <c r="U71" s="712" t="s">
        <v>1397</v>
      </c>
    </row>
    <row r="72" spans="1:39">
      <c r="D72" s="818"/>
      <c r="E72" s="818"/>
      <c r="F72" s="818"/>
      <c r="G72" s="818"/>
      <c r="H72" s="818"/>
      <c r="I72" s="818"/>
      <c r="J72" s="818"/>
      <c r="L72" s="718">
        <f>L69</f>
        <v>2.5762297153051428</v>
      </c>
      <c r="M72" s="719">
        <v>0</v>
      </c>
      <c r="N72" s="719">
        <v>6</v>
      </c>
      <c r="O72" s="715">
        <v>180</v>
      </c>
      <c r="P72" s="715">
        <v>0.15</v>
      </c>
      <c r="Q72" s="715">
        <v>0.1</v>
      </c>
      <c r="R72" s="710">
        <v>0.25</v>
      </c>
      <c r="S72" s="715">
        <f>1-SUM(P72:R72)</f>
        <v>0.5</v>
      </c>
      <c r="T72" s="715">
        <v>0.5</v>
      </c>
      <c r="U72" s="715">
        <v>0.5</v>
      </c>
    </row>
    <row r="73" spans="1:39" s="478" customFormat="1" ht="15.75">
      <c r="A73" s="822" t="s">
        <v>776</v>
      </c>
      <c r="B73" s="823"/>
      <c r="C73" s="823"/>
      <c r="D73" s="481"/>
      <c r="E73" s="481"/>
      <c r="F73" s="481"/>
      <c r="G73" s="481"/>
      <c r="H73" s="481"/>
      <c r="I73" s="481"/>
      <c r="J73" s="667"/>
      <c r="K73" s="710"/>
      <c r="L73" s="710"/>
      <c r="M73" s="710"/>
      <c r="N73" s="710"/>
      <c r="O73" s="710"/>
      <c r="P73" s="710"/>
      <c r="Q73" s="710"/>
      <c r="R73" s="710"/>
      <c r="S73" s="716"/>
      <c r="T73" s="710">
        <f>1-(COS(RADIANS(O72)*(L72-M72)/(N72-M72))+1)/2</f>
        <v>0.38996530579406197</v>
      </c>
      <c r="U73" s="710">
        <f>(SIN(RADIANS(O72)*(L72-M72)/(N72-M72))+1)/2</f>
        <v>0.98774211020887437</v>
      </c>
      <c r="V73" s="710"/>
      <c r="W73" s="710"/>
      <c r="X73" s="710"/>
      <c r="Y73" s="710"/>
      <c r="Z73" s="710"/>
      <c r="AA73" s="710"/>
      <c r="AB73" s="710"/>
      <c r="AC73" s="710"/>
      <c r="AD73" s="720"/>
      <c r="AE73" s="720"/>
      <c r="AF73" s="720"/>
      <c r="AG73" s="720"/>
      <c r="AH73" s="720"/>
      <c r="AI73" s="720"/>
      <c r="AJ73" s="720"/>
      <c r="AK73" s="720"/>
      <c r="AL73" s="720"/>
      <c r="AM73" s="720"/>
    </row>
    <row r="74" spans="1:39" s="478" customFormat="1" ht="15.75">
      <c r="A74" s="823"/>
      <c r="B74" s="823"/>
      <c r="C74" s="823"/>
      <c r="D74" s="481"/>
      <c r="E74" s="481"/>
      <c r="F74" s="481"/>
      <c r="G74" s="481"/>
      <c r="H74" s="481"/>
      <c r="I74" s="481"/>
      <c r="J74" s="667"/>
      <c r="K74" s="710"/>
      <c r="L74" s="710"/>
      <c r="M74" s="710"/>
      <c r="N74" s="710"/>
      <c r="O74" s="710"/>
      <c r="P74" s="710"/>
      <c r="Q74" s="710"/>
      <c r="R74" s="710"/>
      <c r="S74" s="710"/>
      <c r="T74" s="710"/>
      <c r="U74" s="710"/>
      <c r="V74" s="710"/>
      <c r="W74" s="710"/>
      <c r="X74" s="710"/>
      <c r="Y74" s="710"/>
      <c r="Z74" s="710"/>
      <c r="AA74" s="710"/>
      <c r="AB74" s="710"/>
      <c r="AC74" s="710"/>
      <c r="AD74" s="720"/>
      <c r="AE74" s="720"/>
      <c r="AF74" s="720"/>
      <c r="AG74" s="720"/>
      <c r="AH74" s="720"/>
      <c r="AI74" s="720"/>
      <c r="AJ74" s="720"/>
      <c r="AK74" s="720"/>
      <c r="AL74" s="720"/>
      <c r="AM74" s="720"/>
    </row>
    <row r="75" spans="1:39" s="478" customFormat="1" ht="15.75">
      <c r="D75" s="481"/>
      <c r="E75" s="481"/>
      <c r="F75" s="481"/>
      <c r="G75" s="481"/>
      <c r="H75" s="481"/>
      <c r="I75" s="481"/>
      <c r="J75" s="667"/>
      <c r="K75" s="710"/>
      <c r="L75" s="710"/>
      <c r="M75" s="710"/>
      <c r="N75" s="710"/>
      <c r="O75" s="710"/>
      <c r="P75" s="710"/>
      <c r="Q75" s="710"/>
      <c r="R75" s="710"/>
      <c r="S75" s="710"/>
      <c r="T75" s="710"/>
      <c r="U75" s="710"/>
      <c r="V75" s="710"/>
      <c r="W75" s="710"/>
      <c r="X75" s="710"/>
      <c r="Y75" s="710"/>
      <c r="Z75" s="710"/>
      <c r="AA75" s="710"/>
      <c r="AB75" s="710"/>
      <c r="AC75" s="710"/>
      <c r="AD75" s="720"/>
      <c r="AE75" s="720"/>
      <c r="AF75" s="720"/>
      <c r="AG75" s="720"/>
      <c r="AH75" s="720"/>
      <c r="AI75" s="720"/>
      <c r="AJ75" s="720"/>
      <c r="AK75" s="720"/>
      <c r="AL75" s="720"/>
      <c r="AM75" s="720"/>
    </row>
    <row r="76" spans="1:39">
      <c r="D76" s="33"/>
      <c r="E76" s="33"/>
      <c r="F76" s="33"/>
      <c r="G76" s="33"/>
      <c r="H76" s="33"/>
      <c r="I76" s="33"/>
      <c r="J76" s="457"/>
    </row>
    <row r="77" spans="1:39" ht="26.25">
      <c r="A77" s="224" t="str">
        <f>CONCATENATE("Indice di Altman per PMI, calcolato su ",C33)</f>
        <v>Indice di Altman per PMI, calcolato su 2018</v>
      </c>
      <c r="B77" s="214"/>
      <c r="C77" s="13"/>
      <c r="D77" s="138"/>
      <c r="E77" s="138"/>
      <c r="F77" s="138"/>
      <c r="G77" s="138"/>
      <c r="H77" s="138"/>
      <c r="I77" s="138"/>
      <c r="J77" s="665"/>
      <c r="L77" s="710">
        <f>IF(C78&lt;0,0.4,IF(C78&lt;=16.2,C78,16))</f>
        <v>12.14197472279271</v>
      </c>
    </row>
    <row r="78" spans="1:39" ht="23.25">
      <c r="A78" s="829" t="s">
        <v>780</v>
      </c>
      <c r="B78" s="830"/>
      <c r="C78" s="297">
        <f>1.981*K68+9.841*L68+1.951*M68+3.206*N68+4.037*O68</f>
        <v>12.14197472279271</v>
      </c>
      <c r="D78" s="818"/>
      <c r="E78" s="818"/>
      <c r="F78" s="818"/>
      <c r="G78" s="818"/>
      <c r="H78" s="818"/>
      <c r="I78" s="818"/>
      <c r="J78" s="818"/>
      <c r="L78" s="711" t="s">
        <v>1439</v>
      </c>
    </row>
    <row r="79" spans="1:39" ht="37.5" customHeight="1">
      <c r="A79" s="298" t="s">
        <v>778</v>
      </c>
      <c r="B79" s="827" t="str">
        <f>IF(C78&lt;0.8,"Rischio insolvenza",IF(C78&lt;1.95,"Posizione Incerta",IF(C78&gt;1.95,"Solidità","")))</f>
        <v>Solidità</v>
      </c>
      <c r="C79" s="831"/>
      <c r="D79" s="818"/>
      <c r="E79" s="818"/>
      <c r="F79" s="818"/>
      <c r="G79" s="818"/>
      <c r="H79" s="818"/>
      <c r="I79" s="818"/>
      <c r="J79" s="818"/>
      <c r="L79" s="712" t="s">
        <v>1389</v>
      </c>
      <c r="M79" s="712" t="s">
        <v>1390</v>
      </c>
      <c r="N79" s="712" t="s">
        <v>1391</v>
      </c>
      <c r="O79" s="712" t="s">
        <v>1392</v>
      </c>
      <c r="P79" s="712" t="s">
        <v>1437</v>
      </c>
      <c r="Q79" s="712" t="s">
        <v>1436</v>
      </c>
      <c r="R79" s="712" t="s">
        <v>1438</v>
      </c>
      <c r="S79" s="712" t="str">
        <f>L78&amp;": "&amp;TEXT(L80,"0,0%")</f>
        <v>Indice Altman PMI: 1214,2%</v>
      </c>
      <c r="T79" s="712" t="s">
        <v>1396</v>
      </c>
      <c r="U79" s="712" t="s">
        <v>1397</v>
      </c>
    </row>
    <row r="80" spans="1:39">
      <c r="A80" s="283"/>
      <c r="B80" s="283"/>
      <c r="C80" s="283"/>
      <c r="D80" s="818"/>
      <c r="E80" s="818"/>
      <c r="F80" s="818"/>
      <c r="G80" s="818"/>
      <c r="H80" s="818"/>
      <c r="I80" s="818"/>
      <c r="J80" s="818"/>
      <c r="L80" s="718">
        <f>L77</f>
        <v>12.14197472279271</v>
      </c>
      <c r="M80" s="719">
        <v>0</v>
      </c>
      <c r="N80" s="719">
        <v>16.2</v>
      </c>
      <c r="O80" s="715">
        <v>180</v>
      </c>
      <c r="P80" s="715">
        <v>0.14799999999999999</v>
      </c>
      <c r="Q80" s="715">
        <v>0.10199999999999999</v>
      </c>
      <c r="R80" s="710">
        <v>0.25</v>
      </c>
      <c r="S80" s="715">
        <v>0.5</v>
      </c>
      <c r="T80" s="715">
        <v>0.5</v>
      </c>
      <c r="U80" s="715">
        <v>0.5</v>
      </c>
    </row>
    <row r="81" spans="1:39" s="478" customFormat="1" ht="15.75" customHeight="1">
      <c r="A81" s="822" t="s">
        <v>779</v>
      </c>
      <c r="B81" s="822"/>
      <c r="C81" s="822"/>
      <c r="D81" s="481"/>
      <c r="E81" s="481"/>
      <c r="F81" s="481"/>
      <c r="G81" s="481"/>
      <c r="H81" s="481"/>
      <c r="I81" s="481"/>
      <c r="J81" s="667"/>
      <c r="K81" s="710"/>
      <c r="L81" s="710"/>
      <c r="M81" s="710"/>
      <c r="N81" s="710"/>
      <c r="O81" s="710"/>
      <c r="P81" s="710"/>
      <c r="Q81" s="710"/>
      <c r="R81" s="710"/>
      <c r="S81" s="716"/>
      <c r="T81" s="710">
        <f>1-(COS(RADIANS(O80)*(L80-M80)/(N80-M80))+1)/2</f>
        <v>0.85300272549907041</v>
      </c>
      <c r="U81" s="710">
        <f>(SIN(RADIANS(O80)*(L80-M80)/(N80-M80))+1)/2</f>
        <v>0.85410319935045476</v>
      </c>
      <c r="V81" s="710"/>
      <c r="W81" s="710"/>
      <c r="X81" s="710"/>
      <c r="Y81" s="710"/>
      <c r="Z81" s="710"/>
      <c r="AA81" s="710"/>
      <c r="AB81" s="710"/>
      <c r="AC81" s="710"/>
      <c r="AD81" s="720"/>
      <c r="AE81" s="720"/>
      <c r="AF81" s="720"/>
      <c r="AG81" s="720"/>
      <c r="AH81" s="720"/>
      <c r="AI81" s="720"/>
      <c r="AJ81" s="720"/>
      <c r="AK81" s="720"/>
      <c r="AL81" s="720"/>
      <c r="AM81" s="720"/>
    </row>
    <row r="82" spans="1:39" s="478" customFormat="1" ht="15.75">
      <c r="A82" s="822"/>
      <c r="B82" s="822"/>
      <c r="C82" s="822"/>
      <c r="D82" s="481"/>
      <c r="E82" s="481"/>
      <c r="F82" s="481"/>
      <c r="G82" s="481"/>
      <c r="H82" s="481"/>
      <c r="I82" s="481"/>
      <c r="J82" s="667"/>
      <c r="K82" s="710"/>
      <c r="L82" s="710"/>
      <c r="M82" s="710"/>
      <c r="N82" s="710"/>
      <c r="O82" s="710"/>
      <c r="P82" s="710"/>
      <c r="Q82" s="710"/>
      <c r="R82" s="710"/>
      <c r="S82" s="710"/>
      <c r="T82" s="710"/>
      <c r="U82" s="710"/>
      <c r="V82" s="710"/>
      <c r="W82" s="710"/>
      <c r="X82" s="710"/>
      <c r="Y82" s="710"/>
      <c r="Z82" s="710"/>
      <c r="AA82" s="710"/>
      <c r="AB82" s="710"/>
      <c r="AC82" s="710"/>
      <c r="AD82" s="720"/>
      <c r="AE82" s="720"/>
      <c r="AF82" s="720"/>
      <c r="AG82" s="720"/>
      <c r="AH82" s="720"/>
      <c r="AI82" s="720"/>
      <c r="AJ82" s="720"/>
      <c r="AK82" s="720"/>
      <c r="AL82" s="720"/>
      <c r="AM82" s="720"/>
    </row>
    <row r="83" spans="1:39" s="478" customFormat="1" ht="15.75">
      <c r="A83" s="769"/>
      <c r="B83" s="769"/>
      <c r="C83" s="769"/>
      <c r="D83" s="481"/>
      <c r="E83" s="481"/>
      <c r="F83" s="481"/>
      <c r="G83" s="481"/>
      <c r="H83" s="481"/>
      <c r="I83" s="481"/>
      <c r="J83" s="667"/>
      <c r="K83" s="710"/>
      <c r="L83" s="710"/>
      <c r="M83" s="710"/>
      <c r="N83" s="710"/>
      <c r="O83" s="710"/>
      <c r="P83" s="710"/>
      <c r="Q83" s="710"/>
      <c r="R83" s="710"/>
      <c r="S83" s="710"/>
      <c r="T83" s="710"/>
      <c r="U83" s="710"/>
      <c r="V83" s="710"/>
      <c r="W83" s="710"/>
      <c r="X83" s="710"/>
      <c r="Y83" s="710"/>
      <c r="Z83" s="710"/>
      <c r="AA83" s="710"/>
      <c r="AB83" s="710"/>
      <c r="AC83" s="710"/>
      <c r="AD83" s="720"/>
      <c r="AE83" s="720"/>
      <c r="AF83" s="720"/>
      <c r="AG83" s="720"/>
      <c r="AH83" s="720"/>
      <c r="AI83" s="720"/>
      <c r="AJ83" s="720"/>
      <c r="AK83" s="720"/>
      <c r="AL83" s="720"/>
      <c r="AM83" s="720"/>
    </row>
    <row r="84" spans="1:39" ht="26.25">
      <c r="A84" s="11" t="str">
        <f>'Financial Highlights'!A31</f>
        <v xml:space="preserve">oml </v>
      </c>
      <c r="B84" s="283"/>
      <c r="C84" s="283"/>
      <c r="D84" s="283"/>
      <c r="E84" s="283"/>
      <c r="F84" s="283"/>
      <c r="G84" s="283"/>
      <c r="H84" s="283"/>
      <c r="I84" s="283"/>
    </row>
    <row r="85" spans="1:39" s="33" customFormat="1">
      <c r="A85" s="283"/>
      <c r="B85" s="283"/>
      <c r="C85" s="283"/>
      <c r="D85" s="283"/>
      <c r="E85" s="283"/>
      <c r="F85" s="283"/>
      <c r="G85" s="283"/>
      <c r="H85" s="283"/>
      <c r="I85" s="283"/>
      <c r="J85" s="420"/>
      <c r="K85" s="716"/>
      <c r="L85" s="716"/>
      <c r="M85" s="716"/>
      <c r="N85" s="716"/>
      <c r="O85" s="716"/>
      <c r="P85" s="716"/>
      <c r="Q85" s="716"/>
      <c r="R85" s="716"/>
      <c r="S85" s="716"/>
      <c r="T85" s="716"/>
      <c r="U85" s="716"/>
      <c r="V85" s="716"/>
      <c r="W85" s="716"/>
      <c r="X85" s="716"/>
      <c r="Y85" s="716"/>
      <c r="Z85" s="716"/>
      <c r="AA85" s="716"/>
      <c r="AB85" s="716"/>
      <c r="AC85" s="716"/>
      <c r="AD85" s="725"/>
      <c r="AE85" s="725"/>
      <c r="AF85" s="725"/>
      <c r="AG85" s="725"/>
      <c r="AH85" s="725"/>
      <c r="AI85" s="725"/>
      <c r="AJ85" s="725"/>
      <c r="AK85" s="725"/>
      <c r="AL85" s="725"/>
      <c r="AM85" s="725"/>
    </row>
    <row r="86" spans="1:39" ht="83.25" customHeight="1">
      <c r="A86" s="819" t="s">
        <v>1123</v>
      </c>
      <c r="B86" s="820"/>
      <c r="C86" s="820"/>
      <c r="D86" s="820"/>
      <c r="E86" s="820"/>
      <c r="F86" s="821"/>
      <c r="G86" s="283"/>
      <c r="H86" s="283"/>
      <c r="I86" s="283"/>
    </row>
    <row r="87" spans="1:39">
      <c r="A87" s="13"/>
      <c r="B87" s="209"/>
      <c r="C87" s="13"/>
      <c r="D87" s="283"/>
      <c r="E87" s="283"/>
      <c r="F87" s="283"/>
      <c r="G87" s="283"/>
      <c r="H87" s="283"/>
      <c r="I87" s="283"/>
    </row>
    <row r="88" spans="1:39" ht="18.75">
      <c r="C88" s="279" t="s">
        <v>1153</v>
      </c>
      <c r="D88" s="279" t="s">
        <v>1150</v>
      </c>
      <c r="E88" s="277">
        <v>3</v>
      </c>
      <c r="F88" s="277">
        <v>2</v>
      </c>
      <c r="G88" s="277">
        <v>1</v>
      </c>
      <c r="H88" s="277">
        <v>0</v>
      </c>
      <c r="I88" s="13"/>
    </row>
    <row r="89" spans="1:39" s="283" customFormat="1" ht="23.25">
      <c r="A89" s="812" t="s">
        <v>1145</v>
      </c>
      <c r="B89" s="813"/>
      <c r="C89" s="274">
        <f>'Analisi Stato_Patrimoniale'!D121/'Analisi Stato_Patrimoniale'!D12</f>
        <v>2.039632862968205</v>
      </c>
      <c r="D89" s="301">
        <f>IF(C89&gt;1.25,3,IF(AND(C89&gt;1,C89&lt;=1.25),2,IF(AND(C89&gt;0,C89&lt;=1),1,0)))</f>
        <v>3</v>
      </c>
      <c r="E89" s="152" t="s">
        <v>1124</v>
      </c>
      <c r="F89" s="152" t="s">
        <v>1125</v>
      </c>
      <c r="G89" s="152" t="s">
        <v>1126</v>
      </c>
      <c r="H89" s="152" t="s">
        <v>1127</v>
      </c>
      <c r="I89"/>
      <c r="J89" s="420"/>
      <c r="K89" s="710"/>
      <c r="L89" s="710"/>
      <c r="M89" s="710"/>
      <c r="N89" s="710"/>
      <c r="O89" s="710"/>
      <c r="P89" s="710"/>
      <c r="Q89" s="710"/>
      <c r="R89" s="710"/>
      <c r="S89" s="710"/>
      <c r="T89" s="710"/>
      <c r="U89" s="710"/>
      <c r="V89" s="710"/>
      <c r="W89" s="710"/>
      <c r="X89" s="710"/>
      <c r="Y89" s="710"/>
      <c r="Z89" s="710"/>
      <c r="AA89" s="710"/>
      <c r="AB89" s="710"/>
      <c r="AC89" s="710"/>
      <c r="AD89" s="720"/>
      <c r="AE89" s="720"/>
      <c r="AF89" s="720"/>
      <c r="AG89" s="720"/>
      <c r="AH89" s="720"/>
      <c r="AI89" s="720"/>
      <c r="AJ89" s="720"/>
      <c r="AK89" s="720"/>
      <c r="AL89" s="720"/>
      <c r="AM89" s="720"/>
    </row>
    <row r="90" spans="1:39" s="283" customFormat="1" ht="23.25">
      <c r="A90" s="812" t="s">
        <v>1146</v>
      </c>
      <c r="B90" s="813"/>
      <c r="C90" s="275">
        <f>'Analisi Stato_Patrimoniale'!D87/'Analisi Stato_Patrimoniale'!D70</f>
        <v>0.72064945635355759</v>
      </c>
      <c r="D90" s="301">
        <f>IF(C90&gt;=0.15,3,IF(AND(C90&gt;0.1,C90&lt;0.15),2,IF(AND(C90&gt;=0,C90&lt;=0.1),1,0)))</f>
        <v>3</v>
      </c>
      <c r="E90" s="152" t="s">
        <v>1128</v>
      </c>
      <c r="F90" s="152" t="s">
        <v>1149</v>
      </c>
      <c r="G90" s="152" t="s">
        <v>1129</v>
      </c>
      <c r="H90" s="152" t="s">
        <v>1130</v>
      </c>
      <c r="I90"/>
      <c r="J90" s="420"/>
      <c r="K90" s="710"/>
      <c r="L90" s="710"/>
      <c r="M90" s="710"/>
      <c r="N90" s="710"/>
      <c r="O90" s="710"/>
      <c r="P90" s="710"/>
      <c r="Q90" s="710"/>
      <c r="R90" s="710"/>
      <c r="S90" s="710"/>
      <c r="T90" s="710"/>
      <c r="U90" s="710"/>
      <c r="V90" s="710"/>
      <c r="W90" s="710"/>
      <c r="X90" s="710"/>
      <c r="Y90" s="710"/>
      <c r="Z90" s="710"/>
      <c r="AA90" s="710"/>
      <c r="AB90" s="710"/>
      <c r="AC90" s="710"/>
      <c r="AD90" s="720"/>
      <c r="AE90" s="720"/>
      <c r="AF90" s="720"/>
      <c r="AG90" s="720"/>
      <c r="AH90" s="720"/>
      <c r="AI90" s="720"/>
      <c r="AJ90" s="720"/>
      <c r="AK90" s="720"/>
      <c r="AL90" s="720"/>
      <c r="AM90" s="720"/>
    </row>
    <row r="91" spans="1:39" s="283" customFormat="1" ht="23.25">
      <c r="A91" s="812" t="s">
        <v>1147</v>
      </c>
      <c r="B91" s="813"/>
      <c r="C91" s="276">
        <f>'Analisi Cont_Economico'!D109/'Analisi Cont_Economico'!D88</f>
        <v>-4.8048828213015171E-3</v>
      </c>
      <c r="D91" s="301">
        <f>IF(C91&lt;=0.05,3,IF(AND(C91&gt;0.05,C91&lt;0.1),2,IF(AND(C91&gt;=0.1,C91&lt;=999),1,0)))</f>
        <v>3</v>
      </c>
      <c r="E91" s="152" t="s">
        <v>1131</v>
      </c>
      <c r="F91" s="152" t="s">
        <v>1132</v>
      </c>
      <c r="G91" s="152" t="s">
        <v>1133</v>
      </c>
      <c r="H91" s="152" t="s">
        <v>1134</v>
      </c>
      <c r="I91"/>
      <c r="J91" s="420"/>
      <c r="K91" s="710"/>
      <c r="L91" s="710"/>
      <c r="M91" s="710"/>
      <c r="N91" s="710"/>
      <c r="O91" s="710"/>
      <c r="P91" s="710"/>
      <c r="Q91" s="710"/>
      <c r="R91" s="710"/>
      <c r="S91" s="710"/>
      <c r="T91" s="710"/>
      <c r="U91" s="710"/>
      <c r="V91" s="710"/>
      <c r="W91" s="710"/>
      <c r="X91" s="710"/>
      <c r="Y91" s="710"/>
      <c r="Z91" s="710"/>
      <c r="AA91" s="710"/>
      <c r="AB91" s="710"/>
      <c r="AC91" s="710"/>
      <c r="AD91" s="720"/>
      <c r="AE91" s="720"/>
      <c r="AF91" s="720"/>
      <c r="AG91" s="720"/>
      <c r="AH91" s="720"/>
      <c r="AI91" s="720"/>
      <c r="AJ91" s="720"/>
      <c r="AK91" s="720"/>
      <c r="AL91" s="720"/>
      <c r="AM91" s="720"/>
    </row>
    <row r="92" spans="1:39" s="283" customFormat="1" ht="24" thickBot="1">
      <c r="A92" s="812" t="s">
        <v>1148</v>
      </c>
      <c r="B92" s="813"/>
      <c r="C92" s="276">
        <f>'Analisi Cash-Flow'!B23/'Analisi Stato_Patrimoniale'!D70</f>
        <v>-0.12649013451582386</v>
      </c>
      <c r="D92" s="302">
        <f>IF(C92&gt;=0.04,3,IF(AND(C92&gt;0.03,C92&lt;0.04),2,IF(AND(C92&gt;0,C92&lt;=0.03),1,0)))</f>
        <v>0</v>
      </c>
      <c r="E92" s="152" t="s">
        <v>1135</v>
      </c>
      <c r="F92" s="152" t="s">
        <v>1136</v>
      </c>
      <c r="G92" s="152" t="s">
        <v>1137</v>
      </c>
      <c r="H92" s="152" t="s">
        <v>1138</v>
      </c>
      <c r="I92"/>
      <c r="J92" s="420"/>
      <c r="K92" s="710"/>
      <c r="L92" s="710"/>
      <c r="M92" s="710"/>
      <c r="N92" s="710"/>
      <c r="O92" s="710"/>
      <c r="P92" s="710"/>
      <c r="Q92" s="710"/>
      <c r="R92" s="710"/>
      <c r="S92" s="710"/>
      <c r="T92" s="710"/>
      <c r="U92" s="710"/>
      <c r="V92" s="710"/>
      <c r="W92" s="710"/>
      <c r="X92" s="710"/>
      <c r="Y92" s="710"/>
      <c r="Z92" s="710"/>
      <c r="AA92" s="710"/>
      <c r="AB92" s="710"/>
      <c r="AC92" s="710"/>
      <c r="AD92" s="720"/>
      <c r="AE92" s="720"/>
      <c r="AF92" s="720"/>
      <c r="AG92" s="720"/>
      <c r="AH92" s="720"/>
      <c r="AI92" s="720"/>
      <c r="AJ92" s="720"/>
      <c r="AK92" s="720"/>
      <c r="AL92" s="720"/>
      <c r="AM92" s="720"/>
    </row>
    <row r="93" spans="1:39" s="283" customFormat="1" ht="32.25" thickBot="1">
      <c r="A93" s="280"/>
      <c r="B93" s="281"/>
      <c r="C93" s="276"/>
      <c r="D93" s="300">
        <f>SUM(D89:D92)</f>
        <v>9</v>
      </c>
      <c r="E93" s="278"/>
      <c r="F93" s="278"/>
      <c r="G93" s="278"/>
      <c r="H93" s="278"/>
      <c r="I93"/>
      <c r="J93" s="420"/>
      <c r="K93" s="710"/>
      <c r="L93" s="710"/>
      <c r="M93" s="710"/>
      <c r="N93" s="710"/>
      <c r="O93" s="710"/>
      <c r="P93" s="710"/>
      <c r="Q93" s="710"/>
      <c r="R93" s="710"/>
      <c r="S93" s="710"/>
      <c r="T93" s="710"/>
      <c r="U93" s="710"/>
      <c r="V93" s="710"/>
      <c r="W93" s="710"/>
      <c r="X93" s="710"/>
      <c r="Y93" s="710"/>
      <c r="Z93" s="710"/>
      <c r="AA93" s="710"/>
      <c r="AB93" s="710"/>
      <c r="AC93" s="710"/>
      <c r="AD93" s="720"/>
      <c r="AE93" s="720"/>
      <c r="AF93" s="720"/>
      <c r="AG93" s="720"/>
      <c r="AH93" s="720"/>
      <c r="AI93" s="720"/>
      <c r="AJ93" s="720"/>
      <c r="AK93" s="720"/>
      <c r="AL93" s="720"/>
      <c r="AM93" s="720"/>
    </row>
    <row r="94" spans="1:39" ht="66" customHeight="1"/>
    <row r="95" spans="1:39" ht="15.75" thickBot="1">
      <c r="A95" s="272"/>
      <c r="B95" s="272"/>
      <c r="C95" s="272"/>
      <c r="I95" s="272"/>
      <c r="M95" s="711" t="s">
        <v>1398</v>
      </c>
    </row>
    <row r="96" spans="1:39" ht="32.25" thickBot="1">
      <c r="A96" s="282" t="s">
        <v>1142</v>
      </c>
      <c r="B96" s="810" t="s">
        <v>1139</v>
      </c>
      <c r="C96" s="811"/>
      <c r="M96" s="712" t="s">
        <v>1389</v>
      </c>
      <c r="N96" s="712" t="s">
        <v>1390</v>
      </c>
      <c r="O96" s="712" t="s">
        <v>1391</v>
      </c>
      <c r="P96" s="712" t="s">
        <v>1392</v>
      </c>
      <c r="Q96" s="712" t="s">
        <v>1393</v>
      </c>
      <c r="R96" s="712" t="s">
        <v>1394</v>
      </c>
      <c r="S96" s="712" t="s">
        <v>1395</v>
      </c>
      <c r="T96" s="712" t="str">
        <f>M95&amp;": "&amp;TEXT(M97,"0,0%")</f>
        <v>Indice Mediocredito: 900,0%</v>
      </c>
      <c r="U96" s="712" t="s">
        <v>1396</v>
      </c>
      <c r="V96" s="712" t="s">
        <v>1397</v>
      </c>
    </row>
    <row r="97" spans="1:39" ht="32.25" thickBot="1">
      <c r="A97" s="282" t="s">
        <v>1143</v>
      </c>
      <c r="B97" s="810" t="s">
        <v>1140</v>
      </c>
      <c r="C97" s="811"/>
      <c r="D97" s="272"/>
      <c r="E97" s="272"/>
      <c r="F97" s="272"/>
      <c r="G97" s="272"/>
      <c r="H97" s="272"/>
      <c r="I97" s="272"/>
      <c r="M97" s="718">
        <f>D93</f>
        <v>9</v>
      </c>
      <c r="N97" s="719">
        <v>0</v>
      </c>
      <c r="O97" s="719">
        <v>12</v>
      </c>
      <c r="P97" s="715">
        <v>180</v>
      </c>
      <c r="Q97" s="715">
        <f>($P97/360)/(12/6.5)</f>
        <v>0.27083333333333331</v>
      </c>
      <c r="R97" s="715">
        <f>($P97/360)/(12/2)</f>
        <v>8.3333333333333329E-2</v>
      </c>
      <c r="S97" s="715">
        <f>($P97/360)/(12/3.5)</f>
        <v>0.14583333333333334</v>
      </c>
      <c r="T97" s="715">
        <f>1-SUM(Q97:S97)</f>
        <v>0.5</v>
      </c>
      <c r="U97" s="715">
        <v>0.5</v>
      </c>
      <c r="V97" s="715">
        <v>0.5</v>
      </c>
    </row>
    <row r="98" spans="1:39" ht="32.25" thickBot="1">
      <c r="A98" s="282" t="s">
        <v>1144</v>
      </c>
      <c r="B98" s="810" t="s">
        <v>1141</v>
      </c>
      <c r="C98" s="811"/>
      <c r="U98" s="710">
        <f>1-(COS(RADIANS(P97)*(M97-N97)/(O97-N97))+1)/2</f>
        <v>0.85355339059327373</v>
      </c>
      <c r="V98" s="710">
        <f>(SIN(RADIANS(P97)*(M97-N97)/(O97-N97))+1)/2</f>
        <v>0.85355339059327373</v>
      </c>
    </row>
    <row r="100" spans="1:39" s="272" customFormat="1">
      <c r="A100"/>
      <c r="B100"/>
      <c r="C100"/>
      <c r="D100"/>
      <c r="E100"/>
      <c r="F100"/>
      <c r="G100"/>
      <c r="H100"/>
      <c r="I100"/>
      <c r="J100" s="420"/>
      <c r="K100" s="710"/>
      <c r="L100" s="710"/>
      <c r="M100" s="710"/>
      <c r="N100" s="710"/>
      <c r="O100" s="710"/>
      <c r="P100" s="710"/>
      <c r="Q100" s="710"/>
      <c r="R100" s="710"/>
      <c r="S100" s="710"/>
      <c r="T100" s="710"/>
      <c r="U100" s="710"/>
      <c r="V100" s="710"/>
      <c r="W100" s="710"/>
      <c r="X100" s="710"/>
      <c r="Y100" s="710"/>
      <c r="Z100" s="710"/>
      <c r="AA100" s="710"/>
      <c r="AB100" s="710"/>
      <c r="AC100" s="710"/>
      <c r="AD100" s="720"/>
      <c r="AE100" s="720"/>
      <c r="AF100" s="720"/>
      <c r="AG100" s="720"/>
      <c r="AH100" s="720"/>
      <c r="AI100" s="720"/>
      <c r="AJ100" s="720"/>
      <c r="AK100" s="720"/>
      <c r="AL100" s="720"/>
      <c r="AM100" s="720"/>
    </row>
    <row r="102" spans="1:39" s="272" customFormat="1">
      <c r="A102"/>
      <c r="B102"/>
      <c r="C102"/>
      <c r="D102"/>
      <c r="E102"/>
      <c r="F102"/>
      <c r="G102"/>
      <c r="H102"/>
      <c r="I102"/>
      <c r="J102" s="420"/>
      <c r="K102" s="710"/>
      <c r="L102" s="710"/>
      <c r="M102" s="710"/>
      <c r="N102" s="710"/>
      <c r="O102" s="710"/>
      <c r="P102" s="710"/>
      <c r="Q102" s="710"/>
      <c r="R102" s="710"/>
      <c r="S102" s="710"/>
      <c r="T102" s="710"/>
      <c r="U102" s="710"/>
      <c r="V102" s="710"/>
      <c r="W102" s="710"/>
      <c r="X102" s="710"/>
      <c r="Y102" s="710"/>
      <c r="Z102" s="710"/>
      <c r="AA102" s="710"/>
      <c r="AB102" s="710"/>
      <c r="AC102" s="710"/>
      <c r="AD102" s="720"/>
      <c r="AE102" s="720"/>
      <c r="AF102" s="720"/>
      <c r="AG102" s="720"/>
      <c r="AH102" s="720"/>
      <c r="AI102" s="720"/>
      <c r="AJ102" s="720"/>
      <c r="AK102" s="720"/>
      <c r="AL102" s="720"/>
      <c r="AM102" s="720"/>
    </row>
    <row r="104" spans="1:39">
      <c r="K104" s="716"/>
      <c r="L104" s="716"/>
      <c r="M104" s="716"/>
      <c r="N104" s="716"/>
      <c r="O104" s="716"/>
      <c r="P104" s="716"/>
      <c r="Q104" s="716"/>
      <c r="R104" s="716"/>
      <c r="S104" s="716"/>
      <c r="T104" s="716"/>
      <c r="U104" s="716"/>
    </row>
    <row r="107" spans="1:39">
      <c r="J107" s="457"/>
    </row>
    <row r="108" spans="1:39">
      <c r="J108" s="457"/>
    </row>
    <row r="114" spans="11:21">
      <c r="K114" s="716"/>
      <c r="L114" s="716"/>
      <c r="M114" s="716"/>
      <c r="N114" s="716"/>
      <c r="O114" s="716"/>
      <c r="P114" s="716"/>
      <c r="Q114" s="716"/>
      <c r="R114" s="716"/>
      <c r="S114" s="716"/>
      <c r="T114" s="716"/>
      <c r="U114" s="716"/>
    </row>
    <row r="115" spans="11:21">
      <c r="K115" s="716"/>
      <c r="L115" s="716"/>
      <c r="M115" s="716"/>
      <c r="N115" s="716"/>
      <c r="O115" s="716"/>
      <c r="P115" s="716"/>
      <c r="Q115" s="716"/>
      <c r="R115" s="716"/>
      <c r="S115" s="716"/>
      <c r="T115" s="716"/>
      <c r="U115" s="716"/>
    </row>
  </sheetData>
  <mergeCells count="29">
    <mergeCell ref="D53:F53"/>
    <mergeCell ref="G53:I53"/>
    <mergeCell ref="D70:J72"/>
    <mergeCell ref="B53:C53"/>
    <mergeCell ref="A86:F86"/>
    <mergeCell ref="A65:C67"/>
    <mergeCell ref="A73:C74"/>
    <mergeCell ref="A81:C83"/>
    <mergeCell ref="A62:B62"/>
    <mergeCell ref="A70:B70"/>
    <mergeCell ref="B71:C71"/>
    <mergeCell ref="A78:B78"/>
    <mergeCell ref="B79:C79"/>
    <mergeCell ref="D78:J80"/>
    <mergeCell ref="B96:C96"/>
    <mergeCell ref="B97:C97"/>
    <mergeCell ref="B98:C98"/>
    <mergeCell ref="A89:B89"/>
    <mergeCell ref="A90:B90"/>
    <mergeCell ref="A91:B91"/>
    <mergeCell ref="A92:B92"/>
    <mergeCell ref="A16:F16"/>
    <mergeCell ref="A17:A18"/>
    <mergeCell ref="B17:F17"/>
    <mergeCell ref="H41:I41"/>
    <mergeCell ref="H48:I48"/>
    <mergeCell ref="E34:I38"/>
    <mergeCell ref="A26:E30"/>
    <mergeCell ref="F26:F30"/>
  </mergeCells>
  <conditionalFormatting sqref="G53:I53">
    <cfRule type="containsText" dxfId="22" priority="16" operator="containsText" text="rischiosa">
      <formula>NOT(ISERROR(SEARCH("rischiosa",G53)))</formula>
    </cfRule>
    <cfRule type="containsText" dxfId="21" priority="17" operator="containsText" text="Rischio">
      <formula>NOT(ISERROR(SEARCH("Rischio",G53)))</formula>
    </cfRule>
    <cfRule type="containsText" dxfId="20" priority="26" operator="containsText" text="sicura">
      <formula>NOT(ISERROR(SEARCH("sicura",G53)))</formula>
    </cfRule>
    <cfRule type="containsText" dxfId="19" priority="27" operator="containsText" text="rischio">
      <formula>NOT(ISERROR(SEARCH("rischio",G53)))</formula>
    </cfRule>
    <cfRule type="containsText" dxfId="18" priority="28" operator="containsText" text="rischiosa">
      <formula>NOT(ISERROR(SEARCH("rischiosa",G53)))</formula>
    </cfRule>
    <cfRule type="containsText" dxfId="17" priority="29" operator="containsText" text="insolvente">
      <formula>NOT(ISERROR(SEARCH("insolvente",G53)))</formula>
    </cfRule>
  </conditionalFormatting>
  <conditionalFormatting sqref="C51">
    <cfRule type="containsText" dxfId="16" priority="18" operator="containsText" text="F">
      <formula>NOT(ISERROR(SEARCH("F",C51)))</formula>
    </cfRule>
    <cfRule type="containsText" dxfId="15" priority="19" operator="containsText" text="E">
      <formula>NOT(ISERROR(SEARCH("E",C51)))</formula>
    </cfRule>
    <cfRule type="containsText" dxfId="14" priority="20" operator="containsText" text="F">
      <formula>NOT(ISERROR(SEARCH("F",C51)))</formula>
    </cfRule>
    <cfRule type="containsText" dxfId="13" priority="21" operator="containsText" text="E">
      <formula>NOT(ISERROR(SEARCH("E",C51)))</formula>
    </cfRule>
    <cfRule type="containsText" dxfId="12" priority="22" operator="containsText" text="D">
      <formula>NOT(ISERROR(SEARCH("D",C51)))</formula>
    </cfRule>
    <cfRule type="containsText" dxfId="11" priority="23" operator="containsText" text="C">
      <formula>NOT(ISERROR(SEARCH("C",C51)))</formula>
    </cfRule>
    <cfRule type="containsText" dxfId="10" priority="24" operator="containsText" text="B">
      <formula>NOT(ISERROR(SEARCH("B",C51)))</formula>
    </cfRule>
    <cfRule type="containsText" dxfId="9" priority="25" operator="containsText" text="A">
      <formula>NOT(ISERROR(SEARCH("A",C51)))</formula>
    </cfRule>
  </conditionalFormatting>
  <conditionalFormatting sqref="B53:C53">
    <cfRule type="containsText" dxfId="8" priority="1" operator="containsText" text="rischiosa">
      <formula>NOT(ISERROR(SEARCH("rischiosa",B53)))</formula>
    </cfRule>
    <cfRule type="containsText" dxfId="7" priority="2" operator="containsText" text="Rischio">
      <formula>NOT(ISERROR(SEARCH("Rischio",B53)))</formula>
    </cfRule>
    <cfRule type="containsText" dxfId="6" priority="3" operator="containsText" text="sicura">
      <formula>NOT(ISERROR(SEARCH("sicura",B53)))</formula>
    </cfRule>
    <cfRule type="containsText" dxfId="5" priority="4" operator="containsText" text="rischio">
      <formula>NOT(ISERROR(SEARCH("rischio",B53)))</formula>
    </cfRule>
    <cfRule type="containsText" dxfId="4" priority="5" operator="containsText" text="rischiosa">
      <formula>NOT(ISERROR(SEARCH("rischiosa",B53)))</formula>
    </cfRule>
    <cfRule type="containsText" dxfId="3" priority="6" operator="containsText" text="insolvente">
      <formula>NOT(ISERROR(SEARCH("insolvente",B53)))</formula>
    </cfRule>
  </conditionalFormatting>
  <conditionalFormatting sqref="B96">
    <cfRule type="expression" dxfId="2" priority="107">
      <formula>$D$93&gt;=9</formula>
    </cfRule>
  </conditionalFormatting>
  <conditionalFormatting sqref="B97">
    <cfRule type="expression" dxfId="1" priority="108">
      <formula>AND($D$93&gt;=7,$D$93&lt;=8)</formula>
    </cfRule>
  </conditionalFormatting>
  <conditionalFormatting sqref="B98">
    <cfRule type="expression" dxfId="0" priority="109">
      <formula>$D$93&lt;7</formula>
    </cfRule>
  </conditionalFormatting>
  <pageMargins left="0.70833333333333304" right="0.70833333333333304" top="0.74791666666666701" bottom="0.74861111111111101" header="0.51180555555555496" footer="0.31527777777777799"/>
  <pageSetup paperSize="9" firstPageNumber="0" orientation="landscape" r:id="rId1"/>
  <headerFooter>
    <oddFooter>&amp;C&amp;8Analisi di Bilancio Vela Informatica- Rivoli (To) - +39-(011) 19820711</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5"/>
  <dimension ref="A1:U93"/>
  <sheetViews>
    <sheetView showGridLines="0" workbookViewId="0"/>
  </sheetViews>
  <sheetFormatPr defaultRowHeight="15"/>
  <cols>
    <col min="2" max="2" width="10.85546875" customWidth="1"/>
    <col min="7" max="7" width="10.140625" customWidth="1"/>
    <col min="10" max="10" width="9.140625" style="391"/>
    <col min="11" max="19" width="9.140625" style="623"/>
    <col min="20" max="20" width="9.140625" style="668"/>
    <col min="21" max="21" width="9.140625" style="623"/>
  </cols>
  <sheetData>
    <row r="1" spans="1:21" ht="26.25">
      <c r="A1" s="593" t="str">
        <f>'Financial Highlights'!A31</f>
        <v xml:space="preserve">oml </v>
      </c>
    </row>
    <row r="2" spans="1:21" s="546" customFormat="1">
      <c r="J2" s="391"/>
      <c r="K2" s="623"/>
      <c r="L2" s="623"/>
      <c r="M2" s="623"/>
      <c r="N2" s="623"/>
      <c r="O2" s="623"/>
      <c r="P2" s="623"/>
      <c r="Q2" s="623"/>
      <c r="R2" s="623"/>
      <c r="S2" s="623"/>
      <c r="T2" s="668"/>
      <c r="U2" s="623"/>
    </row>
    <row r="3" spans="1:21" s="546" customFormat="1" ht="36">
      <c r="A3" s="594" t="s">
        <v>1737</v>
      </c>
      <c r="J3" s="391"/>
      <c r="K3" s="623"/>
      <c r="L3" s="623"/>
      <c r="M3" s="623"/>
      <c r="N3" s="623"/>
      <c r="O3" s="623"/>
      <c r="P3" s="623"/>
      <c r="Q3" s="623"/>
      <c r="R3" s="623"/>
      <c r="S3" s="623"/>
      <c r="T3" s="668"/>
      <c r="U3" s="623"/>
    </row>
    <row r="5" spans="1:21" ht="26.25">
      <c r="A5" s="832" t="s">
        <v>1715</v>
      </c>
      <c r="B5" s="832"/>
      <c r="C5" s="832"/>
      <c r="D5" s="592"/>
      <c r="E5" s="592"/>
      <c r="F5" s="592"/>
      <c r="G5" s="592"/>
      <c r="H5" s="592"/>
      <c r="I5" s="592"/>
      <c r="J5" s="624"/>
      <c r="K5" s="624"/>
      <c r="L5" s="624"/>
      <c r="M5" s="624"/>
      <c r="N5" s="624"/>
      <c r="O5" s="624"/>
      <c r="P5" s="624"/>
      <c r="Q5" s="624"/>
      <c r="R5" s="624"/>
      <c r="S5" s="624"/>
    </row>
    <row r="6" spans="1:21" ht="15.75">
      <c r="A6" s="833" t="s">
        <v>1716</v>
      </c>
      <c r="B6" s="833"/>
      <c r="C6" s="833"/>
      <c r="D6" s="833"/>
      <c r="E6" s="573"/>
      <c r="F6" s="833" t="s">
        <v>1717</v>
      </c>
      <c r="G6" s="833"/>
      <c r="H6" s="833"/>
      <c r="I6" s="833"/>
      <c r="J6" s="669"/>
    </row>
    <row r="7" spans="1:21" ht="12.95" customHeight="1">
      <c r="A7" s="577" t="s">
        <v>1720</v>
      </c>
      <c r="B7" s="577" t="s">
        <v>1389</v>
      </c>
      <c r="C7" s="577" t="s">
        <v>1721</v>
      </c>
      <c r="D7" s="577" t="s">
        <v>1722</v>
      </c>
      <c r="E7" s="576"/>
      <c r="F7" s="577" t="s">
        <v>1720</v>
      </c>
      <c r="G7" s="577" t="s">
        <v>1389</v>
      </c>
      <c r="H7" s="577" t="s">
        <v>1721</v>
      </c>
      <c r="I7" s="577" t="s">
        <v>1722</v>
      </c>
      <c r="J7" s="628"/>
    </row>
    <row r="8" spans="1:21" ht="12.95" customHeight="1">
      <c r="A8" s="583">
        <f>'Indici Copertura finanziaria'!C5</f>
        <v>2017</v>
      </c>
      <c r="B8" s="586">
        <f>'Indici reddittività'!B21</f>
        <v>3.128030960561267E-2</v>
      </c>
      <c r="C8" s="579" t="s">
        <v>872</v>
      </c>
      <c r="D8" s="576" t="str">
        <f>IF(B8&lt;0.07,"negativo",IF(B8&gt;0.15,"positivo","neutro"))</f>
        <v>negativo</v>
      </c>
      <c r="E8" s="576"/>
      <c r="F8" s="583">
        <f>'Indici Copertura finanziaria'!C5</f>
        <v>2017</v>
      </c>
      <c r="G8" s="586">
        <f>'Indici reddittività'!B6</f>
        <v>7.930708211110718E-2</v>
      </c>
      <c r="H8" s="579" t="s">
        <v>872</v>
      </c>
      <c r="I8" s="576" t="str">
        <f>IF(G8&lt;0.02,"negativo",IF(G8&gt;0.06,"positivo","neutro"))</f>
        <v>positivo</v>
      </c>
      <c r="J8" s="628"/>
      <c r="O8" s="623">
        <f>IF(D9="negativo",0,IF(D9="neutro",1,2))</f>
        <v>0</v>
      </c>
    </row>
    <row r="9" spans="1:21" ht="12.95" customHeight="1">
      <c r="A9" s="583">
        <f>'Indici solidità'!D3</f>
        <v>2018</v>
      </c>
      <c r="B9" s="586">
        <f>'Indici reddittività'!C21</f>
        <v>5.6020918805006543E-2</v>
      </c>
      <c r="C9" s="579" t="str">
        <f>IF(B9&gt;B8,"Ý","ß")</f>
        <v>Ý</v>
      </c>
      <c r="D9" s="576" t="str">
        <f>IF(B9&lt;0.07,"negativo",IF(B9&gt;0.15,"positivo","neutro"))</f>
        <v>negativo</v>
      </c>
      <c r="E9" s="576"/>
      <c r="F9" s="583">
        <f>'Indici solidità'!D3</f>
        <v>2018</v>
      </c>
      <c r="G9" s="586">
        <f>'Indici reddittività'!C6</f>
        <v>0.1033955968653259</v>
      </c>
      <c r="H9" s="579" t="str">
        <f>IF(G9&gt;G8,"Ý","ß")</f>
        <v>Ý</v>
      </c>
      <c r="I9" s="576" t="str">
        <f>IF(G9&lt;0.02,"negativo",IF(G9&gt;0.06,"positivo","neutro"))</f>
        <v>positivo</v>
      </c>
      <c r="J9" s="628"/>
      <c r="O9" s="623">
        <f>IF(I9="negativo",0,IF(I9="neutro",1,2))</f>
        <v>2</v>
      </c>
    </row>
    <row r="10" spans="1:21" ht="11.25" customHeight="1"/>
    <row r="11" spans="1:21" s="546" customFormat="1" ht="15.75">
      <c r="A11" s="833" t="s">
        <v>1718</v>
      </c>
      <c r="B11" s="833"/>
      <c r="C11" s="833"/>
      <c r="D11" s="833"/>
      <c r="E11" s="573"/>
      <c r="F11" s="834" t="s">
        <v>1719</v>
      </c>
      <c r="G11" s="834"/>
      <c r="H11" s="834"/>
      <c r="I11" s="834"/>
      <c r="J11" s="391"/>
      <c r="K11" s="623"/>
      <c r="L11" s="623"/>
      <c r="M11" s="623"/>
      <c r="N11" s="623"/>
      <c r="O11" s="623"/>
      <c r="P11" s="623"/>
      <c r="Q11" s="623"/>
      <c r="R11" s="623"/>
      <c r="S11" s="623"/>
      <c r="T11" s="668"/>
      <c r="U11" s="623"/>
    </row>
    <row r="12" spans="1:21" s="546" customFormat="1" ht="12.95" customHeight="1">
      <c r="A12" s="577" t="s">
        <v>1720</v>
      </c>
      <c r="B12" s="577" t="s">
        <v>1389</v>
      </c>
      <c r="C12" s="577" t="s">
        <v>1721</v>
      </c>
      <c r="D12" s="577" t="s">
        <v>1722</v>
      </c>
      <c r="E12" s="576"/>
      <c r="F12" s="577" t="s">
        <v>1720</v>
      </c>
      <c r="G12" s="577" t="s">
        <v>1389</v>
      </c>
      <c r="H12" s="577" t="s">
        <v>1721</v>
      </c>
      <c r="I12" s="577" t="s">
        <v>1722</v>
      </c>
      <c r="J12" s="391"/>
      <c r="K12" s="623"/>
      <c r="L12" s="623"/>
      <c r="M12" s="623"/>
      <c r="N12" s="623"/>
      <c r="O12" s="623"/>
      <c r="P12" s="623"/>
      <c r="Q12" s="623"/>
      <c r="R12" s="623"/>
      <c r="S12" s="623"/>
      <c r="T12" s="668"/>
      <c r="U12" s="623"/>
    </row>
    <row r="13" spans="1:21" s="546" customFormat="1" ht="12.95" customHeight="1">
      <c r="A13" s="583">
        <f>'Indici Copertura finanziaria'!C5</f>
        <v>2017</v>
      </c>
      <c r="B13" s="586">
        <f>'Indici reddittività'!B35</f>
        <v>3.6221468194687641E-2</v>
      </c>
      <c r="C13" s="579" t="s">
        <v>872</v>
      </c>
      <c r="D13" s="576" t="str">
        <f>IF(B13&lt;0.02,"negativo",IF(B13&gt;0.08,"positivo","neutro"))</f>
        <v>neutro</v>
      </c>
      <c r="E13" s="576"/>
      <c r="F13" s="583">
        <f>'Indici Copertura finanziaria'!C5</f>
        <v>2017</v>
      </c>
      <c r="G13" s="591">
        <f>'Indici reddittività'!B50</f>
        <v>2.0150332733476066</v>
      </c>
      <c r="H13" s="579" t="s">
        <v>872</v>
      </c>
      <c r="I13" s="576" t="str">
        <f>IF(G13&lt;0.5,"negativo",IF(G13&gt;1,"positivo","neutro"))</f>
        <v>positivo</v>
      </c>
      <c r="J13" s="391"/>
      <c r="K13" s="623"/>
      <c r="L13" s="623"/>
      <c r="M13" s="623"/>
      <c r="N13" s="623"/>
      <c r="O13" s="623">
        <f>IF(D14="negativo",0,IF(D14="neutro",1,2))</f>
        <v>1</v>
      </c>
      <c r="P13" s="623"/>
      <c r="Q13" s="623"/>
      <c r="R13" s="623"/>
      <c r="S13" s="623"/>
      <c r="T13" s="668"/>
      <c r="U13" s="623"/>
    </row>
    <row r="14" spans="1:21" s="546" customFormat="1" ht="12.95" customHeight="1">
      <c r="A14" s="583">
        <f>'Indici solidità'!D3</f>
        <v>2018</v>
      </c>
      <c r="B14" s="586">
        <f>'Indici reddittività'!C35</f>
        <v>5.4036480773274616E-2</v>
      </c>
      <c r="C14" s="579" t="str">
        <f>IF(B14&gt;B13,"Ý","ß")</f>
        <v>Ý</v>
      </c>
      <c r="D14" s="576" t="str">
        <f>IF(B14&lt;0.02,"negativo",IF(B14&gt;0.08,"positivo","neutro"))</f>
        <v>neutro</v>
      </c>
      <c r="E14" s="576"/>
      <c r="F14" s="583">
        <f>'Indici solidità'!D3</f>
        <v>2018</v>
      </c>
      <c r="G14" s="591">
        <f>'Indici reddittività'!C50</f>
        <v>2.1105161831678814</v>
      </c>
      <c r="H14" s="579" t="str">
        <f>IF(G14&gt;G13,"Ý","ß")</f>
        <v>Ý</v>
      </c>
      <c r="I14" s="576" t="str">
        <f>IF(G14&lt;0.5,"negativo",IF(G14&gt;1,"positivo","neutro"))</f>
        <v>positivo</v>
      </c>
      <c r="J14" s="391"/>
      <c r="K14" s="623"/>
      <c r="L14" s="623"/>
      <c r="M14" s="623"/>
      <c r="N14" s="623"/>
      <c r="O14" s="623">
        <f>IF(I14="negativo",0,IF(I14="neutro",1,2))</f>
        <v>2</v>
      </c>
      <c r="P14" s="623"/>
      <c r="Q14" s="623"/>
      <c r="R14" s="623"/>
      <c r="S14" s="623"/>
      <c r="T14" s="668"/>
      <c r="U14" s="623"/>
    </row>
    <row r="15" spans="1:21" s="546" customFormat="1" ht="15.75" thickBot="1">
      <c r="J15" s="391"/>
      <c r="K15" s="623"/>
      <c r="L15" s="623"/>
      <c r="M15" s="623"/>
      <c r="N15" s="623"/>
      <c r="O15" s="623"/>
      <c r="P15" s="623"/>
      <c r="Q15" s="623"/>
      <c r="R15" s="623"/>
      <c r="S15" s="623"/>
      <c r="T15" s="668"/>
      <c r="U15" s="623"/>
    </row>
    <row r="16" spans="1:21" ht="35.25" customHeight="1" thickBot="1">
      <c r="A16" s="836" t="s">
        <v>1734</v>
      </c>
      <c r="B16" s="836"/>
      <c r="C16" s="836"/>
      <c r="D16" s="837" t="str">
        <f>IF(O16&lt;=1,"D",IF(O16=2,"C",IF(O16=3,"C+",IF(O16=4,"B",IF(O16=5,"BB",IF(O16=6,"A+",IF(O16=7,"AA","AAA")))))))</f>
        <v>BB</v>
      </c>
      <c r="E16" s="837"/>
      <c r="F16" s="570"/>
      <c r="G16" s="838" t="str">
        <f>IF(O16&lt;=1,"La situazione economica è pessima",IF(O16=2,"La condizione generale della situazione economica è grave",IF(O16=3,"La condizione generale della situazione economica è critica",IF(O16=4,"La condizione generale della situazione economica è da migliorare",IF(O16=5,"La condizione generale della situazione economica è discreta",IF(O16=6,"La condizione generale della situazione economica è buona",IF(O16=7,"La condizione generale della situazione economica è molto buona","La condizione generale della situazione economica è ottima")))))))</f>
        <v>La condizione generale della situazione economica è discreta</v>
      </c>
      <c r="H16" s="839"/>
      <c r="I16" s="840"/>
      <c r="J16" s="670"/>
      <c r="K16" s="632"/>
      <c r="L16" s="632"/>
      <c r="M16" s="632"/>
      <c r="N16" s="632"/>
      <c r="O16" s="632">
        <f>SUM(O8:O14)</f>
        <v>5</v>
      </c>
      <c r="P16" s="632"/>
      <c r="Q16" s="632"/>
      <c r="R16" s="632"/>
      <c r="S16" s="632"/>
    </row>
    <row r="18" spans="1:21">
      <c r="A18" s="570"/>
      <c r="B18" s="570"/>
      <c r="C18" s="570"/>
      <c r="D18" s="570"/>
      <c r="E18" s="570"/>
      <c r="F18" s="570"/>
      <c r="G18" s="570"/>
      <c r="H18" s="570"/>
      <c r="I18" s="570"/>
      <c r="J18" s="670"/>
      <c r="K18" s="632"/>
      <c r="L18" s="632"/>
      <c r="M18" s="632"/>
      <c r="N18" s="632"/>
      <c r="O18" s="632"/>
      <c r="P18" s="632"/>
      <c r="Q18" s="632"/>
      <c r="R18" s="632"/>
      <c r="S18" s="632"/>
    </row>
    <row r="19" spans="1:21" ht="26.25">
      <c r="A19" s="841" t="s">
        <v>1723</v>
      </c>
      <c r="B19" s="841"/>
      <c r="C19" s="841"/>
      <c r="D19" s="570"/>
      <c r="E19" s="570"/>
      <c r="F19" s="570"/>
      <c r="G19" s="570"/>
      <c r="H19" s="570"/>
      <c r="I19" s="570"/>
      <c r="J19" s="670"/>
      <c r="K19" s="632"/>
      <c r="L19" s="632"/>
      <c r="M19" s="632"/>
      <c r="N19" s="632"/>
      <c r="O19" s="632"/>
      <c r="P19" s="632"/>
      <c r="Q19" s="632"/>
      <c r="R19" s="632"/>
      <c r="S19" s="632"/>
    </row>
    <row r="20" spans="1:21" ht="15.75">
      <c r="A20" s="833" t="s">
        <v>664</v>
      </c>
      <c r="B20" s="833"/>
      <c r="C20" s="833"/>
      <c r="D20" s="833"/>
      <c r="E20" s="573"/>
      <c r="F20" s="833" t="s">
        <v>737</v>
      </c>
      <c r="G20" s="833"/>
      <c r="H20" s="833"/>
      <c r="I20" s="833"/>
      <c r="J20" s="669"/>
    </row>
    <row r="21" spans="1:21" ht="12.95" customHeight="1">
      <c r="A21" s="572" t="s">
        <v>1720</v>
      </c>
      <c r="B21" s="572" t="s">
        <v>1389</v>
      </c>
      <c r="C21" s="572" t="s">
        <v>1721</v>
      </c>
      <c r="D21" s="572" t="s">
        <v>1722</v>
      </c>
      <c r="E21" s="582"/>
      <c r="F21" s="572" t="s">
        <v>1720</v>
      </c>
      <c r="G21" s="572" t="s">
        <v>1389</v>
      </c>
      <c r="H21" s="572" t="s">
        <v>1721</v>
      </c>
      <c r="I21" s="572" t="s">
        <v>1722</v>
      </c>
      <c r="J21" s="629"/>
    </row>
    <row r="22" spans="1:21" ht="12.95" customHeight="1">
      <c r="A22" s="580">
        <f>'Indici Copertura finanziaria'!C5</f>
        <v>2017</v>
      </c>
      <c r="B22" s="581">
        <f>'Indici solidità'!C28</f>
        <v>1.4043992912427028</v>
      </c>
      <c r="C22" s="579" t="s">
        <v>872</v>
      </c>
      <c r="D22" s="576" t="str">
        <f>IF(B22&gt;5,"negativo",IF(B22&lt;3,"positivo","neutro"))</f>
        <v>positivo</v>
      </c>
      <c r="E22" s="582"/>
      <c r="F22" s="580">
        <f>'Indici Copertura finanziaria'!C5</f>
        <v>2017</v>
      </c>
      <c r="G22" s="581">
        <f>'Indici solidità'!C41</f>
        <v>0.47749711645659904</v>
      </c>
      <c r="H22" s="579" t="s">
        <v>872</v>
      </c>
      <c r="I22" s="576" t="str">
        <f>IF(G22&gt;5,"negativo",IF(G22&lt;3,"positivo","neutro"))</f>
        <v>positivo</v>
      </c>
      <c r="J22" s="629"/>
      <c r="O22" s="623">
        <f>IF(D23="negativo",0,IF(D23="neutro",1,2))</f>
        <v>2</v>
      </c>
    </row>
    <row r="23" spans="1:21" ht="12.95" customHeight="1">
      <c r="A23" s="580">
        <f>'Indici solidità'!D3</f>
        <v>2018</v>
      </c>
      <c r="B23" s="581">
        <f>'Indici solidità'!D28</f>
        <v>1.2771200694833793</v>
      </c>
      <c r="C23" s="579" t="str">
        <f>IF(B23&gt;B22,"Ý","ß")</f>
        <v>ß</v>
      </c>
      <c r="D23" s="576" t="str">
        <f>IF(B23&gt;5,"negativo",IF(B23&lt;3,"positivo","neutro"))</f>
        <v>positivo</v>
      </c>
      <c r="E23" s="582"/>
      <c r="F23" s="580">
        <f>'Indici solidità'!D3</f>
        <v>2018</v>
      </c>
      <c r="G23" s="581">
        <f>'Indici solidità'!D41</f>
        <v>0.35334473384914061</v>
      </c>
      <c r="H23" s="579" t="str">
        <f>IF(G23&gt;G22,"Ý","ß")</f>
        <v>ß</v>
      </c>
      <c r="I23" s="576" t="str">
        <f>IF(G23&gt;5,"negativo",IF(G23&lt;3,"positivo","neutro"))</f>
        <v>positivo</v>
      </c>
      <c r="J23" s="629"/>
      <c r="O23" s="623">
        <f>IF(I23="negativo",0,IF(I23="neutro",1,2))</f>
        <v>2</v>
      </c>
    </row>
    <row r="24" spans="1:21" s="546" customFormat="1" ht="11.25" customHeight="1">
      <c r="J24" s="391"/>
      <c r="K24" s="623"/>
      <c r="L24" s="623"/>
      <c r="M24" s="623"/>
      <c r="N24" s="623"/>
      <c r="O24" s="623"/>
      <c r="P24" s="623"/>
      <c r="Q24" s="623"/>
      <c r="R24" s="623"/>
      <c r="S24" s="623"/>
      <c r="T24" s="668"/>
      <c r="U24" s="623"/>
    </row>
    <row r="25" spans="1:21" s="546" customFormat="1" ht="15.75">
      <c r="A25" s="835" t="s">
        <v>1724</v>
      </c>
      <c r="B25" s="835"/>
      <c r="C25" s="835"/>
      <c r="D25" s="835"/>
      <c r="E25" s="573"/>
      <c r="F25" s="834" t="s">
        <v>1725</v>
      </c>
      <c r="G25" s="834"/>
      <c r="H25" s="834"/>
      <c r="I25" s="834"/>
      <c r="J25" s="629"/>
      <c r="K25" s="625"/>
      <c r="L25" s="626"/>
      <c r="M25" s="627"/>
      <c r="N25" s="628"/>
      <c r="O25" s="629"/>
      <c r="P25" s="625"/>
      <c r="Q25" s="626"/>
      <c r="R25" s="627"/>
      <c r="S25" s="628"/>
      <c r="T25" s="668"/>
      <c r="U25" s="623"/>
    </row>
    <row r="26" spans="1:21" s="546" customFormat="1" ht="12.95" customHeight="1">
      <c r="A26" s="572" t="s">
        <v>1720</v>
      </c>
      <c r="B26" s="572" t="s">
        <v>1389</v>
      </c>
      <c r="C26" s="572" t="s">
        <v>1721</v>
      </c>
      <c r="D26" s="572" t="s">
        <v>1722</v>
      </c>
      <c r="E26" s="582"/>
      <c r="F26" s="572" t="s">
        <v>1720</v>
      </c>
      <c r="G26" s="572" t="s">
        <v>1389</v>
      </c>
      <c r="H26" s="572" t="s">
        <v>1721</v>
      </c>
      <c r="I26" s="572" t="s">
        <v>1722</v>
      </c>
      <c r="J26" s="629"/>
      <c r="K26" s="625"/>
      <c r="L26" s="626"/>
      <c r="M26" s="627"/>
      <c r="N26" s="628"/>
      <c r="O26" s="629"/>
      <c r="P26" s="625"/>
      <c r="Q26" s="626"/>
      <c r="R26" s="627"/>
      <c r="S26" s="628"/>
      <c r="T26" s="668"/>
      <c r="U26" s="623"/>
    </row>
    <row r="27" spans="1:21" s="546" customFormat="1" ht="12.95" customHeight="1">
      <c r="A27" s="580">
        <f>'Indici Copertura finanziaria'!C5</f>
        <v>2017</v>
      </c>
      <c r="B27" s="584">
        <f>'Indici solidità'!C18</f>
        <v>0.30516320646428441</v>
      </c>
      <c r="C27" s="579" t="s">
        <v>872</v>
      </c>
      <c r="D27" s="576" t="str">
        <f>IF(B27&lt;0.05,"negativo",IF(B27&gt;0.1,"positivo","neutro"))</f>
        <v>positivo</v>
      </c>
      <c r="E27" s="582"/>
      <c r="F27" s="580">
        <f>'Indici Copertura finanziaria'!C5</f>
        <v>2017</v>
      </c>
      <c r="G27" s="584">
        <f>-'Analisi Stato_Patrimoniale'!B87/PFN!B28</f>
        <v>2.09425348454621</v>
      </c>
      <c r="H27" s="579" t="s">
        <v>872</v>
      </c>
      <c r="I27" s="576" t="str">
        <f>IF(G27&lt;1,"negativo",IF(G27&gt;3,"positivo","neutro"))</f>
        <v>neutro</v>
      </c>
      <c r="J27" s="629"/>
      <c r="K27" s="625"/>
      <c r="L27" s="626"/>
      <c r="M27" s="627"/>
      <c r="N27" s="628"/>
      <c r="O27" s="629">
        <f>IF(D28="negativo",0,IF(D28="neutro",1,2))</f>
        <v>2</v>
      </c>
      <c r="P27" s="625"/>
      <c r="Q27" s="626"/>
      <c r="R27" s="627"/>
      <c r="S27" s="628"/>
      <c r="T27" s="668"/>
      <c r="U27" s="623"/>
    </row>
    <row r="28" spans="1:21" s="546" customFormat="1" ht="12.95" customHeight="1">
      <c r="A28" s="580">
        <f>'Indici solidità'!D3</f>
        <v>2018</v>
      </c>
      <c r="B28" s="584">
        <f>'Indici solidità'!D18</f>
        <v>0.38462964500592894</v>
      </c>
      <c r="C28" s="579" t="str">
        <f>IF(B28&gt;B27,"Ý","ß")</f>
        <v>Ý</v>
      </c>
      <c r="D28" s="576" t="str">
        <f>IF(B28&lt;0.05,"negativo",IF(B28&gt;0.1,"positivo","neutro"))</f>
        <v>positivo</v>
      </c>
      <c r="E28" s="582"/>
      <c r="F28" s="580">
        <f>'Indici solidità'!D3</f>
        <v>2018</v>
      </c>
      <c r="G28" s="584">
        <f>-'Analisi Stato_Patrimoniale'!D87/PFN!C28</f>
        <v>2.8300973644252663</v>
      </c>
      <c r="H28" s="579" t="str">
        <f>IF(G28&gt;G27,"Ý","ß")</f>
        <v>Ý</v>
      </c>
      <c r="I28" s="576" t="str">
        <f>IF(G28&lt;1,"negativo",IF(G28&gt;3,"positivo","neutro"))</f>
        <v>neutro</v>
      </c>
      <c r="J28" s="629"/>
      <c r="K28" s="625"/>
      <c r="L28" s="626"/>
      <c r="M28" s="627"/>
      <c r="N28" s="628"/>
      <c r="O28" s="629">
        <f>IF(I28="negativo",0,IF(I28="neutro",1,2))</f>
        <v>1</v>
      </c>
      <c r="P28" s="625"/>
      <c r="Q28" s="626"/>
      <c r="R28" s="627"/>
      <c r="S28" s="628"/>
      <c r="T28" s="668"/>
      <c r="U28" s="623"/>
    </row>
    <row r="29" spans="1:21" s="546" customFormat="1" ht="15.75" thickBot="1">
      <c r="A29" s="580"/>
      <c r="B29" s="581"/>
      <c r="C29" s="579"/>
      <c r="D29" s="576"/>
      <c r="E29" s="582"/>
      <c r="F29" s="580"/>
      <c r="G29" s="581"/>
      <c r="H29" s="579"/>
      <c r="I29" s="576"/>
      <c r="J29" s="629"/>
      <c r="K29" s="625"/>
      <c r="L29" s="626"/>
      <c r="M29" s="627"/>
      <c r="N29" s="628"/>
      <c r="O29" s="629"/>
      <c r="P29" s="625"/>
      <c r="Q29" s="626"/>
      <c r="R29" s="627"/>
      <c r="S29" s="628"/>
      <c r="T29" s="668"/>
      <c r="U29" s="623"/>
    </row>
    <row r="30" spans="1:21" ht="33.75" customHeight="1" thickBot="1">
      <c r="A30" s="836" t="s">
        <v>1726</v>
      </c>
      <c r="B30" s="836"/>
      <c r="C30" s="836"/>
      <c r="D30" s="842" t="str">
        <f>IF(O30&lt;=1,"D",IF(O30=2,"C",IF(O30=3,"B+",IF(O30=4,"BB",IF(O30=5,"BB+",IF(O30=6,"BBB",IF(O30=7,"A+","AA+")))))))</f>
        <v>A+</v>
      </c>
      <c r="E30" s="842"/>
      <c r="F30" s="570"/>
      <c r="G30" s="838" t="str">
        <f>IF(O30&lt;=1,"La condizione generale della situazione patrimoniale è pessima",IF(O30=2,"La condizione generale della situazione patrimoniale è negativa",IF(O30=3,"La condizione generale della situazione patrimoniale è da migliorare",IF(O30=4,"La condizione generale della situazione patrimoniale è discreta",IF(O30=5,"La condizione generale della situazione patrimoniale è buona",IF(O30=6,"La condizione generale della situazione patrimoniale è molto buona",IF(O30=7,"La condizione generale della situazione patrimoniale è ottima","La condizione generale della situazione patrimoniale è ottima")))))))</f>
        <v>La condizione generale della situazione patrimoniale è ottima</v>
      </c>
      <c r="H30" s="839"/>
      <c r="I30" s="840"/>
      <c r="J30" s="670"/>
      <c r="K30" s="632"/>
      <c r="L30" s="632"/>
      <c r="M30" s="632"/>
      <c r="N30" s="632"/>
      <c r="O30" s="632">
        <f>SUM(O22:O28)</f>
        <v>7</v>
      </c>
      <c r="P30" s="632"/>
      <c r="Q30" s="632"/>
      <c r="R30" s="632"/>
      <c r="S30" s="632"/>
    </row>
    <row r="31" spans="1:21" s="546" customFormat="1">
      <c r="J31" s="391"/>
      <c r="K31" s="623"/>
      <c r="L31" s="623"/>
      <c r="M31" s="623"/>
      <c r="N31" s="623"/>
      <c r="O31" s="623"/>
      <c r="P31" s="623"/>
      <c r="Q31" s="623"/>
      <c r="R31" s="623"/>
      <c r="S31" s="623"/>
      <c r="T31" s="668"/>
      <c r="U31" s="623"/>
    </row>
    <row r="32" spans="1:21" s="546" customFormat="1">
      <c r="J32" s="391"/>
      <c r="K32" s="623"/>
      <c r="L32" s="623"/>
      <c r="M32" s="623"/>
      <c r="N32" s="623"/>
      <c r="O32" s="623"/>
      <c r="P32" s="623"/>
      <c r="Q32" s="623"/>
      <c r="R32" s="623"/>
      <c r="S32" s="623"/>
      <c r="T32" s="668"/>
      <c r="U32" s="623"/>
    </row>
    <row r="33" spans="1:21" ht="23.25">
      <c r="A33" s="843" t="s">
        <v>1727</v>
      </c>
      <c r="B33" s="843"/>
      <c r="C33" s="843"/>
      <c r="D33" s="570"/>
      <c r="E33" s="570"/>
      <c r="F33" s="570"/>
      <c r="G33" s="570"/>
      <c r="H33" s="570"/>
      <c r="I33" s="570"/>
      <c r="J33" s="670"/>
      <c r="K33" s="632"/>
      <c r="L33" s="632"/>
      <c r="M33" s="632"/>
      <c r="N33" s="632"/>
      <c r="O33" s="632"/>
      <c r="P33" s="632"/>
      <c r="Q33" s="632"/>
      <c r="R33" s="632"/>
      <c r="S33" s="632"/>
    </row>
    <row r="34" spans="1:21" ht="15.75">
      <c r="A34" s="834" t="s">
        <v>704</v>
      </c>
      <c r="B34" s="834"/>
      <c r="C34" s="834"/>
      <c r="D34" s="834"/>
      <c r="E34" s="575"/>
      <c r="F34" s="834" t="s">
        <v>736</v>
      </c>
      <c r="G34" s="834"/>
      <c r="H34" s="834"/>
      <c r="I34" s="834"/>
      <c r="J34" s="671"/>
    </row>
    <row r="35" spans="1:21" ht="12.95" customHeight="1">
      <c r="A35" s="572" t="s">
        <v>1720</v>
      </c>
      <c r="B35" s="572" t="s">
        <v>1389</v>
      </c>
      <c r="C35" s="572" t="s">
        <v>1721</v>
      </c>
      <c r="D35" s="572" t="s">
        <v>1722</v>
      </c>
      <c r="E35" s="582"/>
      <c r="F35" s="572" t="s">
        <v>1720</v>
      </c>
      <c r="G35" s="572" t="s">
        <v>1389</v>
      </c>
      <c r="H35" s="572" t="s">
        <v>1721</v>
      </c>
      <c r="I35" s="572" t="s">
        <v>1722</v>
      </c>
      <c r="J35" s="629"/>
    </row>
    <row r="36" spans="1:21" ht="12.95" customHeight="1">
      <c r="A36" s="580">
        <f>'Indici Copertura finanziaria'!C5</f>
        <v>2017</v>
      </c>
      <c r="B36" s="581">
        <f>'Indici Copertura finanziaria'!C47</f>
        <v>2.7949679650301071</v>
      </c>
      <c r="C36" s="579" t="s">
        <v>872</v>
      </c>
      <c r="D36" s="576" t="str">
        <f>IF(B36&lt;3,"positivo",IF(B36&gt;5,"negativa","neutro"))</f>
        <v>positivo</v>
      </c>
      <c r="E36" s="585"/>
      <c r="F36" s="580">
        <f>'Indici Copertura finanziaria'!C5</f>
        <v>2017</v>
      </c>
      <c r="G36" s="581">
        <f>'Indici Copertura finanziaria'!C6</f>
        <v>6.120915620465964</v>
      </c>
      <c r="H36" s="579" t="s">
        <v>872</v>
      </c>
      <c r="I36" s="576" t="str">
        <f>IF(G36&lt;1.7,"negativo",IF(G36&gt;3,"positivo","neutro"))</f>
        <v>positivo</v>
      </c>
      <c r="J36" s="672"/>
      <c r="O36" s="623">
        <f>IF(D37="negativo",0,IF(D37="neutro",1,2))</f>
        <v>2</v>
      </c>
    </row>
    <row r="37" spans="1:21" ht="12.95" customHeight="1">
      <c r="A37" s="580">
        <f>'Indici solidità'!D3</f>
        <v>2018</v>
      </c>
      <c r="B37" s="581">
        <f>'Indici Copertura finanziaria'!D47</f>
        <v>1.7863944401644489</v>
      </c>
      <c r="C37" s="579" t="str">
        <f>IF(B37&gt;B36,"Ý","ß")</f>
        <v>ß</v>
      </c>
      <c r="D37" s="576" t="str">
        <f>IF(B37&lt;3,"positivo",IF(B37&gt;5,"negativa","neutro"))</f>
        <v>positivo</v>
      </c>
      <c r="E37" s="585"/>
      <c r="F37" s="580">
        <f>'Indici solidità'!D3</f>
        <v>2018</v>
      </c>
      <c r="G37" s="581">
        <f>'Indici Copertura finanziaria'!D6</f>
        <v>11.14092906033521</v>
      </c>
      <c r="H37" s="579" t="str">
        <f>IF(G37&gt;G36,"Ý","ß")</f>
        <v>Ý</v>
      </c>
      <c r="I37" s="576" t="str">
        <f>IF(G37&lt;1.7,"negativo",IF(G37&gt;3,"positivo","neutro"))</f>
        <v>positivo</v>
      </c>
      <c r="J37" s="672"/>
      <c r="O37" s="623">
        <f>IF(I37="negativo",0,IF(I37="neutro",1,2))</f>
        <v>2</v>
      </c>
    </row>
    <row r="39" spans="1:21" s="546" customFormat="1" ht="15.75">
      <c r="A39" s="834" t="s">
        <v>711</v>
      </c>
      <c r="B39" s="834"/>
      <c r="C39" s="834"/>
      <c r="D39" s="834"/>
      <c r="E39" s="575"/>
      <c r="F39" s="834" t="s">
        <v>1728</v>
      </c>
      <c r="G39" s="834"/>
      <c r="H39" s="834"/>
      <c r="I39" s="834"/>
      <c r="J39" s="391"/>
      <c r="K39" s="623"/>
      <c r="L39" s="623"/>
      <c r="M39" s="623"/>
      <c r="N39" s="623"/>
      <c r="O39" s="623"/>
      <c r="P39" s="623"/>
      <c r="Q39" s="623"/>
      <c r="R39" s="623"/>
      <c r="S39" s="623"/>
      <c r="T39" s="668"/>
      <c r="U39" s="623"/>
    </row>
    <row r="40" spans="1:21" s="546" customFormat="1" ht="12.95" customHeight="1">
      <c r="A40" s="572" t="s">
        <v>1720</v>
      </c>
      <c r="B40" s="572" t="s">
        <v>1389</v>
      </c>
      <c r="C40" s="572" t="s">
        <v>1721</v>
      </c>
      <c r="D40" s="572" t="s">
        <v>1722</v>
      </c>
      <c r="E40" s="582"/>
      <c r="F40" s="572" t="s">
        <v>1720</v>
      </c>
      <c r="G40" s="572" t="s">
        <v>1389</v>
      </c>
      <c r="H40" s="572" t="s">
        <v>1721</v>
      </c>
      <c r="I40" s="572" t="s">
        <v>1722</v>
      </c>
      <c r="J40" s="391"/>
      <c r="K40" s="623"/>
      <c r="L40" s="623"/>
      <c r="M40" s="623"/>
      <c r="N40" s="623"/>
      <c r="O40" s="623"/>
      <c r="P40" s="623"/>
      <c r="Q40" s="623"/>
      <c r="R40" s="623"/>
      <c r="S40" s="623"/>
      <c r="T40" s="668"/>
      <c r="U40" s="623"/>
    </row>
    <row r="41" spans="1:21" s="546" customFormat="1" ht="12.95" customHeight="1">
      <c r="A41" s="580">
        <f>'Indici Copertura finanziaria'!C5</f>
        <v>2017</v>
      </c>
      <c r="B41" s="584">
        <f>'Indici Copertura finanziaria'!C65</f>
        <v>0.16873218475130017</v>
      </c>
      <c r="C41" s="579" t="s">
        <v>872</v>
      </c>
      <c r="D41" s="576" t="str">
        <f>IF(B41&lt;0.3,"positivo",IF(B41&gt;0.5,"negativa","neutro"))</f>
        <v>positivo</v>
      </c>
      <c r="E41" s="585"/>
      <c r="F41" s="580" t="s">
        <v>872</v>
      </c>
      <c r="G41" s="581" t="s">
        <v>872</v>
      </c>
      <c r="H41" s="578" t="s">
        <v>872</v>
      </c>
      <c r="I41" s="576" t="s">
        <v>872</v>
      </c>
      <c r="J41" s="391"/>
      <c r="K41" s="623"/>
      <c r="L41" s="623"/>
      <c r="M41" s="623"/>
      <c r="N41" s="623"/>
      <c r="O41" s="623">
        <f>IF(D42="negativo",0,IF(D42="neutro",1,2))</f>
        <v>2</v>
      </c>
      <c r="P41" s="623"/>
      <c r="Q41" s="623"/>
      <c r="R41" s="623"/>
      <c r="S41" s="623"/>
      <c r="T41" s="668"/>
      <c r="U41" s="623"/>
    </row>
    <row r="42" spans="1:21" s="546" customFormat="1" ht="12.95" customHeight="1">
      <c r="A42" s="580">
        <f>'Indici solidità'!D3</f>
        <v>2018</v>
      </c>
      <c r="B42" s="584">
        <f>'Indici Copertura finanziaria'!D65</f>
        <v>0.13109260896501249</v>
      </c>
      <c r="C42" s="579" t="str">
        <f>IF(B42&gt;B41,"Ý","ß")</f>
        <v>ß</v>
      </c>
      <c r="D42" s="576" t="str">
        <f>IF(B42&lt;0.3,"positivo",IF(B42&gt;0.5,"negativa","neutro"))</f>
        <v>positivo</v>
      </c>
      <c r="E42" s="585"/>
      <c r="F42" s="580">
        <f>'Indici solidità'!D3</f>
        <v>2018</v>
      </c>
      <c r="G42" s="581">
        <f>'Indici Copertura finanziaria'!D34</f>
        <v>-11.720042762115932</v>
      </c>
      <c r="H42" s="579" t="s">
        <v>872</v>
      </c>
      <c r="I42" s="576" t="str">
        <f>IF(G42&lt;2,"negativo",IF(G35&gt;3,"positivo","neutro"))</f>
        <v>negativo</v>
      </c>
      <c r="J42" s="391"/>
      <c r="K42" s="623"/>
      <c r="L42" s="623"/>
      <c r="M42" s="623"/>
      <c r="N42" s="623"/>
      <c r="O42" s="623">
        <f>IF(I42="negativo",0,IF(I42="neutro",1,2))</f>
        <v>0</v>
      </c>
      <c r="P42" s="623"/>
      <c r="Q42" s="623"/>
      <c r="R42" s="623"/>
      <c r="S42" s="623"/>
      <c r="T42" s="668"/>
      <c r="U42" s="623"/>
    </row>
    <row r="43" spans="1:21" s="546" customFormat="1" ht="15.75" thickBot="1">
      <c r="J43" s="391"/>
      <c r="K43" s="623"/>
      <c r="L43" s="623"/>
      <c r="M43" s="623"/>
      <c r="N43" s="623"/>
      <c r="O43" s="623">
        <f>SUM(O36:O42)</f>
        <v>6</v>
      </c>
      <c r="P43" s="623"/>
      <c r="Q43" s="623"/>
      <c r="R43" s="623"/>
      <c r="S43" s="623"/>
      <c r="T43" s="668"/>
      <c r="U43" s="623"/>
    </row>
    <row r="44" spans="1:21" s="546" customFormat="1" ht="32.25" customHeight="1" thickBot="1">
      <c r="A44" s="836" t="s">
        <v>1736</v>
      </c>
      <c r="B44" s="836"/>
      <c r="C44" s="836"/>
      <c r="D44" s="837" t="str">
        <f>IF(O43&lt;=1,"D",IF(O43=2,"C",IF(O43=3,"B+",IF(O43=4,"BB",IF(O43=5,"BB+",IF(O43=6,"BBB",IF(O43=7,"A+","AA+")))))))</f>
        <v>BBB</v>
      </c>
      <c r="E44" s="837"/>
      <c r="F44" s="570"/>
      <c r="G44" s="838" t="str">
        <f>IF(O43&lt;=1,"La condizione generale della situazione finanziaria è pessima",IF(O43=2,"La condizione generale della situazione finanziaria è negativa",IF(O43=3,"La condizione generale della situazione finanziaria è critica",IF(O43=4,"La condizione  della situazione finanziaria è da migliorare",IF(O43=5,"La condizione generale della situazione finanziaria è discreta",IF(O30=6,"La condizione generale della situazione finanziaria è  buona",IF(O43=7,"La condizione generale della situazione finanziaria è molto buona","La condizione generale della situazione finanziaria è ottima")))))))</f>
        <v>La condizione generale della situazione finanziaria è ottima</v>
      </c>
      <c r="H44" s="839"/>
      <c r="I44" s="840"/>
      <c r="J44" s="391"/>
      <c r="K44" s="623"/>
      <c r="L44" s="623"/>
      <c r="M44" s="623"/>
      <c r="N44" s="623"/>
      <c r="O44" s="623"/>
      <c r="P44" s="623"/>
      <c r="Q44" s="623"/>
      <c r="R44" s="623"/>
      <c r="S44" s="623"/>
      <c r="T44" s="668"/>
      <c r="U44" s="623"/>
    </row>
    <row r="45" spans="1:21" s="546" customFormat="1">
      <c r="A45" s="571"/>
      <c r="B45" s="571"/>
      <c r="C45" s="571"/>
      <c r="D45" s="571"/>
      <c r="E45" s="571"/>
      <c r="F45" s="571"/>
      <c r="G45" s="571"/>
      <c r="H45" s="571"/>
      <c r="I45" s="571"/>
      <c r="J45" s="391"/>
      <c r="K45" s="623"/>
      <c r="L45" s="623"/>
      <c r="M45" s="623"/>
      <c r="N45" s="623"/>
      <c r="O45" s="623"/>
      <c r="P45" s="623"/>
      <c r="Q45" s="623"/>
      <c r="R45" s="623"/>
      <c r="S45" s="623"/>
      <c r="T45" s="668"/>
      <c r="U45" s="623"/>
    </row>
    <row r="46" spans="1:21" s="639" customFormat="1">
      <c r="A46" s="571"/>
      <c r="B46" s="571"/>
      <c r="C46" s="571"/>
      <c r="D46" s="571"/>
      <c r="E46" s="571"/>
      <c r="F46" s="571"/>
      <c r="G46" s="571"/>
      <c r="H46" s="571"/>
      <c r="I46" s="571"/>
      <c r="J46" s="391"/>
      <c r="K46" s="623"/>
      <c r="L46" s="623"/>
      <c r="M46" s="623"/>
      <c r="N46" s="623"/>
      <c r="O46" s="623"/>
      <c r="P46" s="623"/>
      <c r="Q46" s="623"/>
      <c r="R46" s="623"/>
      <c r="S46" s="623"/>
      <c r="T46" s="668"/>
      <c r="U46" s="623"/>
    </row>
    <row r="47" spans="1:21" s="546" customFormat="1" ht="36">
      <c r="A47" s="594" t="s">
        <v>1738</v>
      </c>
      <c r="G47" s="593" t="str">
        <f>'Financial Highlights'!A31</f>
        <v xml:space="preserve">oml </v>
      </c>
      <c r="J47" s="391"/>
      <c r="K47" s="623"/>
      <c r="L47" s="623"/>
      <c r="M47" s="623"/>
      <c r="N47" s="623"/>
      <c r="O47" s="623"/>
      <c r="P47" s="623"/>
      <c r="Q47" s="623"/>
      <c r="R47" s="623"/>
      <c r="S47" s="623"/>
      <c r="T47" s="668"/>
      <c r="U47" s="623"/>
    </row>
    <row r="48" spans="1:21" s="546" customFormat="1" ht="24" customHeight="1">
      <c r="A48" s="154"/>
      <c r="G48" s="593"/>
      <c r="J48" s="391"/>
      <c r="K48" s="623"/>
      <c r="L48" s="623"/>
      <c r="M48" s="623"/>
      <c r="N48" s="623"/>
      <c r="O48" s="623"/>
      <c r="P48" s="623"/>
      <c r="Q48" s="623"/>
      <c r="R48" s="623"/>
      <c r="S48" s="623"/>
      <c r="T48" s="668"/>
      <c r="U48" s="623"/>
    </row>
    <row r="49" spans="1:21">
      <c r="A49" s="571"/>
      <c r="B49" s="571"/>
      <c r="C49" s="571"/>
      <c r="D49" s="571"/>
      <c r="E49" s="571"/>
      <c r="F49" s="571"/>
      <c r="G49" s="571"/>
      <c r="H49" s="571"/>
      <c r="I49" s="571"/>
      <c r="J49" s="670"/>
      <c r="K49" s="632"/>
      <c r="L49" s="632"/>
      <c r="M49" s="632"/>
      <c r="N49" s="632"/>
      <c r="O49" s="632"/>
      <c r="P49" s="632"/>
      <c r="Q49" s="632"/>
      <c r="R49" s="632"/>
      <c r="S49" s="632"/>
    </row>
    <row r="50" spans="1:21" ht="23.25">
      <c r="A50" s="843" t="s">
        <v>543</v>
      </c>
      <c r="B50" s="843"/>
      <c r="C50" s="843"/>
      <c r="D50" s="570"/>
      <c r="E50" s="570"/>
      <c r="F50" s="570"/>
      <c r="G50" s="570"/>
      <c r="H50" s="570"/>
      <c r="I50" s="570"/>
      <c r="J50" s="630"/>
      <c r="K50" s="630"/>
      <c r="L50" s="630"/>
      <c r="M50" s="630"/>
      <c r="N50" s="630"/>
      <c r="O50" s="630"/>
      <c r="P50" s="630"/>
      <c r="Q50" s="630"/>
      <c r="R50" s="630"/>
      <c r="S50" s="630"/>
    </row>
    <row r="51" spans="1:21" ht="9.75" customHeight="1">
      <c r="J51" s="670"/>
      <c r="K51" s="632"/>
      <c r="L51" s="632"/>
      <c r="M51" s="632"/>
      <c r="N51" s="632"/>
      <c r="O51" s="632"/>
      <c r="P51" s="632"/>
      <c r="Q51" s="632"/>
      <c r="R51" s="632"/>
      <c r="S51" s="632"/>
    </row>
    <row r="52" spans="1:21" ht="15.75">
      <c r="A52" s="834" t="s">
        <v>1729</v>
      </c>
      <c r="B52" s="834"/>
      <c r="C52" s="834"/>
      <c r="D52" s="834"/>
      <c r="E52" s="573"/>
      <c r="F52" s="834" t="s">
        <v>1730</v>
      </c>
      <c r="G52" s="834"/>
      <c r="H52" s="834"/>
      <c r="I52" s="834"/>
      <c r="J52" s="670"/>
      <c r="K52" s="632"/>
      <c r="L52" s="632"/>
      <c r="M52" s="632"/>
      <c r="N52" s="632"/>
      <c r="O52" s="632"/>
      <c r="P52" s="632"/>
      <c r="Q52" s="632"/>
      <c r="R52" s="632"/>
      <c r="S52" s="632"/>
    </row>
    <row r="53" spans="1:21">
      <c r="A53" s="572" t="s">
        <v>1720</v>
      </c>
      <c r="B53" s="572" t="s">
        <v>1389</v>
      </c>
      <c r="C53" s="572" t="s">
        <v>1721</v>
      </c>
      <c r="D53" s="572" t="s">
        <v>1722</v>
      </c>
      <c r="E53" s="582"/>
      <c r="F53" s="572" t="s">
        <v>1720</v>
      </c>
      <c r="G53" s="572" t="s">
        <v>1389</v>
      </c>
      <c r="H53" s="572" t="s">
        <v>1721</v>
      </c>
      <c r="I53" s="572" t="s">
        <v>1722</v>
      </c>
      <c r="J53" s="630"/>
      <c r="K53" s="630"/>
      <c r="L53" s="630"/>
      <c r="M53" s="630"/>
      <c r="N53" s="630"/>
      <c r="O53" s="630"/>
      <c r="P53" s="630"/>
      <c r="Q53" s="630"/>
      <c r="R53" s="630"/>
      <c r="S53" s="630"/>
    </row>
    <row r="54" spans="1:21">
      <c r="A54" s="580">
        <f>'Indici Copertura finanziaria'!C5</f>
        <v>2017</v>
      </c>
      <c r="B54" s="584">
        <f>'Indici liquidità'!B31</f>
        <v>1.0411235053849082</v>
      </c>
      <c r="C54" s="579" t="s">
        <v>872</v>
      </c>
      <c r="D54" s="576" t="str">
        <f>IF(B54&gt;1,"positivo",IF(B54&lt;0.3,"negativa","neutro"))</f>
        <v>positivo</v>
      </c>
      <c r="E54" s="585"/>
      <c r="F54" s="580">
        <f>'Indici Copertura finanziaria'!C5</f>
        <v>2017</v>
      </c>
      <c r="G54" s="581">
        <f>'Indici liquidità'!B50</f>
        <v>1.3857951513439395</v>
      </c>
      <c r="H54" s="579" t="s">
        <v>872</v>
      </c>
      <c r="I54" s="576" t="str">
        <f>IF(G54&gt;1.5,"positivo",IF(G54&lt;1,"negativa","neutro"))</f>
        <v>neutro</v>
      </c>
      <c r="J54" s="630"/>
      <c r="K54" s="630"/>
      <c r="L54" s="630"/>
      <c r="M54" s="630"/>
      <c r="N54" s="630"/>
      <c r="O54" s="630">
        <f>IF(D55="negativa",0,IF(D55="neutro",1,2))</f>
        <v>2</v>
      </c>
      <c r="P54" s="630"/>
      <c r="Q54" s="630"/>
      <c r="R54" s="630"/>
      <c r="S54" s="630"/>
    </row>
    <row r="55" spans="1:21">
      <c r="A55" s="580">
        <f>'Indici solidità'!D3</f>
        <v>2018</v>
      </c>
      <c r="B55" s="584">
        <f>'Indici liquidità'!C31</f>
        <v>1.0782176941924024</v>
      </c>
      <c r="C55" s="579" t="str">
        <f>IF(B55&gt;B54,"Ý","ß")</f>
        <v>Ý</v>
      </c>
      <c r="D55" s="576" t="str">
        <f>IF(B55&gt;1,"positivo",IF(B55&lt;0.3,"negativa","neutro"))</f>
        <v>positivo</v>
      </c>
      <c r="E55" s="585"/>
      <c r="F55" s="580">
        <f>'Indici solidità'!D3</f>
        <v>2018</v>
      </c>
      <c r="G55" s="581">
        <f>'Indici liquidità'!C50</f>
        <v>1.5179151907498181</v>
      </c>
      <c r="H55" s="579" t="str">
        <f>IF(G55&gt;G54,"Ý","ß")</f>
        <v>Ý</v>
      </c>
      <c r="I55" s="576" t="str">
        <f>IF(G55&gt;1.5,"positivo",IF(G55&lt;1,"negativa","neutro"))</f>
        <v>positivo</v>
      </c>
      <c r="J55" s="630"/>
      <c r="K55" s="630"/>
      <c r="L55" s="630"/>
      <c r="M55" s="630"/>
      <c r="N55" s="630"/>
      <c r="O55" s="630">
        <f>IF(I55="negativa",0,IF(I55="neutro",1,2))</f>
        <v>2</v>
      </c>
      <c r="P55" s="630"/>
      <c r="Q55" s="630"/>
      <c r="R55" s="630"/>
      <c r="S55" s="630"/>
    </row>
    <row r="56" spans="1:21" s="546" customFormat="1">
      <c r="A56" s="580"/>
      <c r="B56" s="584"/>
      <c r="C56" s="579"/>
      <c r="D56" s="576"/>
      <c r="E56" s="585"/>
      <c r="F56" s="580"/>
      <c r="G56" s="581"/>
      <c r="H56" s="579"/>
      <c r="I56" s="576"/>
      <c r="J56" s="630"/>
      <c r="K56" s="630"/>
      <c r="L56" s="630"/>
      <c r="M56" s="630"/>
      <c r="N56" s="630"/>
      <c r="O56" s="630"/>
      <c r="P56" s="630"/>
      <c r="Q56" s="630"/>
      <c r="R56" s="630"/>
      <c r="S56" s="630"/>
      <c r="T56" s="668"/>
      <c r="U56" s="623"/>
    </row>
    <row r="57" spans="1:21" s="546" customFormat="1" ht="15.75">
      <c r="A57" s="834" t="s">
        <v>1731</v>
      </c>
      <c r="B57" s="834"/>
      <c r="C57" s="834"/>
      <c r="D57" s="834"/>
      <c r="E57" s="573"/>
      <c r="F57" s="834" t="s">
        <v>1732</v>
      </c>
      <c r="G57" s="834"/>
      <c r="H57" s="834"/>
      <c r="I57" s="834"/>
      <c r="J57" s="630"/>
      <c r="K57" s="630"/>
      <c r="L57" s="630"/>
      <c r="M57" s="630"/>
      <c r="N57" s="630"/>
      <c r="O57" s="630"/>
      <c r="P57" s="630"/>
      <c r="Q57" s="630"/>
      <c r="R57" s="630"/>
      <c r="S57" s="630"/>
      <c r="T57" s="668"/>
      <c r="U57" s="623"/>
    </row>
    <row r="58" spans="1:21" s="546" customFormat="1">
      <c r="A58" s="572" t="s">
        <v>1720</v>
      </c>
      <c r="B58" s="572" t="s">
        <v>1389</v>
      </c>
      <c r="C58" s="572" t="s">
        <v>1721</v>
      </c>
      <c r="D58" s="572" t="s">
        <v>1722</v>
      </c>
      <c r="E58" s="582"/>
      <c r="F58" s="572" t="s">
        <v>1720</v>
      </c>
      <c r="G58" s="572" t="s">
        <v>1389</v>
      </c>
      <c r="H58" s="572" t="s">
        <v>1721</v>
      </c>
      <c r="I58" s="572" t="s">
        <v>1722</v>
      </c>
      <c r="J58" s="630"/>
      <c r="K58" s="630"/>
      <c r="L58" s="630"/>
      <c r="M58" s="630"/>
      <c r="N58" s="630"/>
      <c r="O58" s="630">
        <f>IF(D60="negativa",0,IF(D55="neutro",1,2))</f>
        <v>2</v>
      </c>
      <c r="P58" s="630"/>
      <c r="Q58" s="630"/>
      <c r="R58" s="630"/>
      <c r="S58" s="630"/>
      <c r="T58" s="668"/>
      <c r="U58" s="623"/>
    </row>
    <row r="59" spans="1:21" s="546" customFormat="1">
      <c r="A59" s="580">
        <f>'Indici Copertura finanziaria'!C5</f>
        <v>2017</v>
      </c>
      <c r="B59" s="590">
        <f>'Indici liquidità'!B6</f>
        <v>380229</v>
      </c>
      <c r="C59" s="579" t="s">
        <v>872</v>
      </c>
      <c r="D59" s="576" t="str">
        <f>IF(B59&gt;0,"positivo","negativa")</f>
        <v>positivo</v>
      </c>
      <c r="E59" s="585"/>
      <c r="F59" s="580">
        <f>'Indici Copertura finanziaria'!C5</f>
        <v>2017</v>
      </c>
      <c r="G59" s="590">
        <f>'Indici liquidità'!B19</f>
        <v>1473998</v>
      </c>
      <c r="H59" s="579" t="s">
        <v>872</v>
      </c>
      <c r="I59" s="576" t="str">
        <f>IF(G59&gt;0,"positivo","negativa")</f>
        <v>positivo</v>
      </c>
      <c r="J59" s="630"/>
      <c r="K59" s="630"/>
      <c r="L59" s="630"/>
      <c r="M59" s="630"/>
      <c r="N59" s="630"/>
      <c r="O59" s="630">
        <f>IF(I60="negativa",0,IF(I55="neutro",1,2))</f>
        <v>2</v>
      </c>
      <c r="P59" s="630"/>
      <c r="Q59" s="630"/>
      <c r="R59" s="630"/>
      <c r="S59" s="630"/>
      <c r="T59" s="668"/>
      <c r="U59" s="623"/>
    </row>
    <row r="60" spans="1:21" s="546" customFormat="1">
      <c r="A60" s="580">
        <f>'Indici solidità'!D3</f>
        <v>2018</v>
      </c>
      <c r="B60" s="590">
        <f>'Indici liquidità'!C6</f>
        <v>560234</v>
      </c>
      <c r="C60" s="579" t="str">
        <f>IF(B60&gt;B59,"Ý","ß")</f>
        <v>Ý</v>
      </c>
      <c r="D60" s="576" t="str">
        <f>IF(B60&gt;0,"positivo","negativa")</f>
        <v>positivo</v>
      </c>
      <c r="E60" s="585"/>
      <c r="F60" s="580">
        <f>'Indici solidità'!D3</f>
        <v>2018</v>
      </c>
      <c r="G60" s="590">
        <f>'Indici liquidità'!C19</f>
        <v>1985984</v>
      </c>
      <c r="H60" s="579" t="str">
        <f>IF(G60&gt;G59,"Ý","ß")</f>
        <v>Ý</v>
      </c>
      <c r="I60" s="576" t="str">
        <f>IF(G60&gt;0,"positivo","negativa")</f>
        <v>positivo</v>
      </c>
      <c r="J60" s="630"/>
      <c r="K60" s="630"/>
      <c r="L60" s="630"/>
      <c r="M60" s="630"/>
      <c r="N60" s="630"/>
      <c r="O60" s="630"/>
      <c r="P60" s="630"/>
      <c r="Q60" s="630"/>
      <c r="R60" s="630"/>
      <c r="S60" s="630"/>
      <c r="T60" s="668"/>
      <c r="U60" s="623"/>
    </row>
    <row r="61" spans="1:21" s="546" customFormat="1" ht="15.75" thickBot="1">
      <c r="A61" s="580"/>
      <c r="B61" s="584"/>
      <c r="C61" s="579"/>
      <c r="D61" s="576"/>
      <c r="E61" s="585"/>
      <c r="F61" s="580"/>
      <c r="G61" s="581"/>
      <c r="H61" s="579"/>
      <c r="I61" s="576"/>
      <c r="J61" s="630"/>
      <c r="K61" s="630"/>
      <c r="L61" s="630"/>
      <c r="M61" s="630"/>
      <c r="N61" s="630"/>
      <c r="O61" s="630">
        <f>SUM(O54:O59)</f>
        <v>8</v>
      </c>
      <c r="P61" s="630"/>
      <c r="Q61" s="630"/>
      <c r="R61" s="630"/>
      <c r="S61" s="630"/>
      <c r="T61" s="668"/>
      <c r="U61" s="623"/>
    </row>
    <row r="62" spans="1:21" ht="35.25" customHeight="1" thickBot="1">
      <c r="A62" s="836" t="s">
        <v>1735</v>
      </c>
      <c r="B62" s="836"/>
      <c r="C62" s="836"/>
      <c r="D62" s="837" t="str">
        <f>IF(O61&lt;=1,"D",IF(O61=2,"C",IF(O61=3,"B+",IF(O61=4,"BB",IF(O61=5,"BBB",IF(O61=6,"A+",IF(O61=7,"AA","AA+")))))))</f>
        <v>AA+</v>
      </c>
      <c r="E62" s="837"/>
      <c r="F62" s="570"/>
      <c r="G62" s="838" t="str">
        <f>IF(O61&lt;=1,"La condizione generale della liquidita' è pessima",IF(O61=2,"La condizione generale della liquidita' è negativa",IF(O61=3,"La condizione generale della liquidita' è da migliorare",IF(O61=4,"La condizione generale della liquidita' è discreta",IF(O61=5,"La condizione generale della liquidita' è buona",IF(O61=6,"La condizione generale della liquidita' è molto buona",IF(O43=7,"La condizione generale della liquidita' è ottima","La condizione generale della liquidita' è ottima")))))))</f>
        <v>La condizione generale della liquidita' è ottima</v>
      </c>
      <c r="H62" s="839"/>
      <c r="I62" s="840"/>
      <c r="J62" s="670"/>
      <c r="K62" s="632"/>
      <c r="L62" s="632"/>
      <c r="M62" s="632"/>
      <c r="N62" s="632"/>
      <c r="O62" s="632"/>
      <c r="P62" s="632"/>
      <c r="Q62" s="632"/>
      <c r="R62" s="632"/>
      <c r="S62" s="632"/>
    </row>
    <row r="63" spans="1:21">
      <c r="A63" s="588"/>
      <c r="B63" s="589"/>
      <c r="C63" s="587"/>
      <c r="D63" s="574"/>
      <c r="E63" s="570"/>
      <c r="F63" s="588"/>
      <c r="G63" s="589"/>
      <c r="H63" s="587"/>
      <c r="I63" s="574"/>
      <c r="J63" s="670"/>
      <c r="K63" s="632"/>
      <c r="L63" s="632"/>
      <c r="M63" s="632"/>
      <c r="N63" s="632"/>
      <c r="O63" s="632"/>
      <c r="P63" s="632"/>
      <c r="Q63" s="632"/>
      <c r="R63" s="632"/>
      <c r="S63" s="632"/>
    </row>
    <row r="64" spans="1:21" s="546" customFormat="1">
      <c r="A64" s="588"/>
      <c r="B64" s="589"/>
      <c r="C64" s="587"/>
      <c r="D64" s="574"/>
      <c r="E64" s="570"/>
      <c r="F64" s="588"/>
      <c r="G64" s="589"/>
      <c r="H64" s="587"/>
      <c r="I64" s="574"/>
      <c r="J64" s="670"/>
      <c r="K64" s="632"/>
      <c r="L64" s="632"/>
      <c r="M64" s="632"/>
      <c r="N64" s="632"/>
      <c r="O64" s="632"/>
      <c r="P64" s="632"/>
      <c r="Q64" s="632"/>
      <c r="R64" s="632"/>
      <c r="S64" s="632"/>
      <c r="T64" s="668"/>
      <c r="U64" s="623"/>
    </row>
    <row r="65" spans="1:21" s="546" customFormat="1">
      <c r="A65" s="588"/>
      <c r="B65" s="589"/>
      <c r="C65" s="587"/>
      <c r="D65" s="574"/>
      <c r="E65" s="570"/>
      <c r="F65" s="588"/>
      <c r="G65" s="589"/>
      <c r="H65" s="587"/>
      <c r="I65" s="574"/>
      <c r="J65" s="670"/>
      <c r="K65" s="632"/>
      <c r="L65" s="632"/>
      <c r="M65" s="632"/>
      <c r="N65" s="632"/>
      <c r="O65" s="632"/>
      <c r="P65" s="632"/>
      <c r="Q65" s="632"/>
      <c r="R65" s="632"/>
      <c r="S65" s="632"/>
      <c r="T65" s="668"/>
      <c r="U65" s="623"/>
    </row>
    <row r="66" spans="1:21" s="546" customFormat="1">
      <c r="A66" s="588"/>
      <c r="B66" s="589"/>
      <c r="C66" s="587"/>
      <c r="D66" s="574"/>
      <c r="E66" s="570"/>
      <c r="F66" s="588"/>
      <c r="G66" s="589"/>
      <c r="H66" s="587"/>
      <c r="I66" s="574"/>
      <c r="J66" s="670"/>
      <c r="K66" s="632"/>
      <c r="L66" s="632"/>
      <c r="M66" s="632"/>
      <c r="N66" s="632"/>
      <c r="O66" s="632"/>
      <c r="P66" s="632"/>
      <c r="Q66" s="632"/>
      <c r="R66" s="632"/>
      <c r="S66" s="632"/>
      <c r="T66" s="668"/>
      <c r="U66" s="623"/>
    </row>
    <row r="67" spans="1:21" s="546" customFormat="1">
      <c r="A67" s="588"/>
      <c r="B67" s="589"/>
      <c r="C67" s="587"/>
      <c r="D67" s="574"/>
      <c r="E67" s="570"/>
      <c r="F67" s="588"/>
      <c r="G67" s="589"/>
      <c r="H67" s="587"/>
      <c r="I67" s="574"/>
      <c r="J67" s="670"/>
      <c r="K67" s="632"/>
      <c r="L67" s="632"/>
      <c r="M67" s="632"/>
      <c r="N67" s="632"/>
      <c r="O67" s="632"/>
      <c r="P67" s="632"/>
      <c r="Q67" s="632"/>
      <c r="R67" s="632"/>
      <c r="S67" s="632"/>
      <c r="T67" s="668"/>
      <c r="U67" s="623"/>
    </row>
    <row r="68" spans="1:21" s="546" customFormat="1">
      <c r="A68" s="588"/>
      <c r="B68" s="589"/>
      <c r="C68" s="587"/>
      <c r="D68" s="574"/>
      <c r="E68" s="570"/>
      <c r="F68" s="588"/>
      <c r="G68" s="589"/>
      <c r="H68" s="587"/>
      <c r="I68" s="574"/>
      <c r="J68" s="670"/>
      <c r="K68" s="632"/>
      <c r="L68" s="632"/>
      <c r="M68" s="632"/>
      <c r="N68" s="632"/>
      <c r="O68" s="632"/>
      <c r="P68" s="632"/>
      <c r="Q68" s="632"/>
      <c r="R68" s="632"/>
      <c r="S68" s="632"/>
      <c r="T68" s="668"/>
      <c r="U68" s="623"/>
    </row>
    <row r="69" spans="1:21" s="546" customFormat="1">
      <c r="A69" s="588"/>
      <c r="B69" s="589"/>
      <c r="C69" s="587"/>
      <c r="D69" s="574"/>
      <c r="E69" s="570"/>
      <c r="F69" s="588"/>
      <c r="G69" s="589"/>
      <c r="H69" s="587"/>
      <c r="I69" s="574"/>
      <c r="J69" s="670"/>
      <c r="K69" s="632"/>
      <c r="L69" s="632"/>
      <c r="M69" s="632"/>
      <c r="N69" s="632"/>
      <c r="O69" s="632"/>
      <c r="P69" s="632"/>
      <c r="Q69" s="632"/>
      <c r="R69" s="632"/>
      <c r="S69" s="632"/>
      <c r="T69" s="668"/>
      <c r="U69" s="623"/>
    </row>
    <row r="70" spans="1:21" s="546" customFormat="1">
      <c r="A70" s="588"/>
      <c r="B70" s="589"/>
      <c r="C70" s="587"/>
      <c r="D70" s="574"/>
      <c r="E70" s="570"/>
      <c r="F70" s="588"/>
      <c r="G70" s="589"/>
      <c r="H70" s="587"/>
      <c r="I70" s="574"/>
      <c r="J70" s="670"/>
      <c r="K70" s="632"/>
      <c r="L70" s="632"/>
      <c r="M70" s="632"/>
      <c r="N70" s="632"/>
      <c r="O70" s="632"/>
      <c r="P70" s="632"/>
      <c r="Q70" s="632"/>
      <c r="R70" s="632"/>
      <c r="S70" s="632"/>
      <c r="T70" s="668"/>
      <c r="U70" s="623"/>
    </row>
    <row r="71" spans="1:21">
      <c r="A71" s="571"/>
      <c r="B71" s="571"/>
      <c r="C71" s="571"/>
      <c r="D71" s="571"/>
      <c r="E71" s="571"/>
      <c r="F71" s="571"/>
      <c r="G71" s="571"/>
      <c r="H71" s="571"/>
      <c r="I71" s="571"/>
    </row>
    <row r="72" spans="1:21">
      <c r="A72" s="570"/>
      <c r="B72" s="570"/>
      <c r="C72" s="570"/>
      <c r="D72" s="570"/>
      <c r="E72" s="570"/>
      <c r="F72" s="570"/>
      <c r="G72" s="570"/>
      <c r="H72" s="570"/>
      <c r="I72" s="570"/>
      <c r="J72" s="670"/>
      <c r="K72" s="632"/>
      <c r="L72" s="632"/>
      <c r="M72" s="632"/>
      <c r="N72" s="632"/>
      <c r="O72" s="632"/>
      <c r="P72" s="632"/>
      <c r="Q72" s="632"/>
      <c r="R72" s="632"/>
      <c r="S72" s="632"/>
    </row>
    <row r="73" spans="1:21">
      <c r="A73" s="571"/>
      <c r="B73" s="571"/>
      <c r="C73" s="571"/>
      <c r="D73" s="571"/>
      <c r="E73" s="571"/>
      <c r="F73" s="571"/>
      <c r="G73" s="571"/>
      <c r="H73" s="571"/>
      <c r="I73" s="571"/>
      <c r="J73" s="670"/>
      <c r="K73" s="632"/>
      <c r="L73" s="632"/>
      <c r="M73" s="632"/>
      <c r="N73" s="632"/>
      <c r="O73" s="632"/>
      <c r="P73" s="632"/>
      <c r="Q73" s="632"/>
      <c r="R73" s="632"/>
      <c r="S73" s="632"/>
    </row>
    <row r="74" spans="1:21">
      <c r="A74" s="571"/>
      <c r="B74" s="571"/>
      <c r="C74" s="571"/>
      <c r="D74" s="571"/>
      <c r="E74" s="571"/>
      <c r="F74" s="571"/>
      <c r="G74" s="571"/>
      <c r="H74" s="571"/>
      <c r="I74" s="571"/>
      <c r="J74" s="670"/>
      <c r="K74" s="632"/>
      <c r="L74" s="632"/>
      <c r="M74" s="632"/>
      <c r="N74" s="632"/>
      <c r="O74" s="632"/>
      <c r="P74" s="632"/>
      <c r="Q74" s="632"/>
      <c r="R74" s="632"/>
      <c r="S74" s="632"/>
    </row>
    <row r="75" spans="1:21">
      <c r="A75" s="570"/>
      <c r="B75" s="570"/>
      <c r="C75" s="570"/>
      <c r="D75" s="570"/>
      <c r="E75" s="570"/>
      <c r="F75" s="570"/>
      <c r="G75" s="570"/>
      <c r="H75" s="570"/>
      <c r="I75" s="570"/>
    </row>
    <row r="76" spans="1:21">
      <c r="A76" s="571"/>
      <c r="B76" s="571"/>
      <c r="C76" s="571"/>
      <c r="D76" s="571"/>
      <c r="E76" s="571"/>
      <c r="F76" s="571"/>
      <c r="G76" s="571"/>
      <c r="H76" s="571"/>
      <c r="I76" s="571"/>
      <c r="J76" s="670"/>
      <c r="K76" s="632"/>
      <c r="L76" s="632"/>
      <c r="M76" s="632"/>
      <c r="N76" s="632"/>
      <c r="O76" s="632"/>
      <c r="P76" s="632"/>
      <c r="Q76" s="632"/>
      <c r="R76" s="632"/>
      <c r="S76" s="632"/>
    </row>
    <row r="77" spans="1:21">
      <c r="A77" s="571"/>
      <c r="B77" s="571"/>
      <c r="C77" s="571"/>
      <c r="D77" s="571"/>
      <c r="E77" s="571"/>
      <c r="F77" s="571"/>
      <c r="G77" s="571"/>
      <c r="H77" s="571"/>
      <c r="I77" s="571"/>
      <c r="J77" s="673"/>
      <c r="K77" s="848" t="s">
        <v>198</v>
      </c>
      <c r="L77" s="848"/>
      <c r="M77" s="848"/>
      <c r="N77" s="848"/>
      <c r="O77" s="848"/>
      <c r="P77" s="848"/>
      <c r="Q77" s="848"/>
      <c r="R77" s="848"/>
      <c r="S77" s="848"/>
    </row>
    <row r="78" spans="1:21" ht="26.25">
      <c r="A78" s="849" t="s">
        <v>1733</v>
      </c>
      <c r="B78" s="850"/>
      <c r="C78" s="850"/>
      <c r="D78" s="850"/>
      <c r="E78" s="850"/>
      <c r="F78" s="850"/>
      <c r="G78" s="850"/>
      <c r="H78" s="850"/>
      <c r="I78" s="850"/>
      <c r="J78" s="673"/>
      <c r="K78" s="848" t="s">
        <v>198</v>
      </c>
      <c r="L78" s="848"/>
      <c r="M78" s="848"/>
      <c r="N78" s="848"/>
      <c r="O78" s="848"/>
      <c r="P78" s="848"/>
      <c r="Q78" s="848"/>
      <c r="R78" s="848"/>
      <c r="S78" s="848"/>
    </row>
    <row r="79" spans="1:21">
      <c r="A79" s="570"/>
      <c r="B79" s="570"/>
      <c r="C79" s="570"/>
      <c r="D79" s="570"/>
      <c r="E79" s="570"/>
      <c r="F79" s="570"/>
      <c r="G79" s="570"/>
      <c r="H79" s="570"/>
      <c r="I79" s="570"/>
      <c r="J79" s="630"/>
      <c r="K79" s="632"/>
      <c r="L79" s="632"/>
      <c r="M79" s="632"/>
      <c r="N79" s="632"/>
      <c r="O79" s="632">
        <f>(O16+O30+O43+O61)/4</f>
        <v>6.5</v>
      </c>
      <c r="P79" s="632"/>
      <c r="Q79" s="632"/>
      <c r="R79" s="632"/>
      <c r="S79" s="632"/>
    </row>
    <row r="80" spans="1:21" ht="26.25">
      <c r="A80" s="836"/>
      <c r="B80" s="836"/>
      <c r="C80" s="836"/>
      <c r="D80" s="837" t="str">
        <f>IF(O80&lt;=1,"D",IF(O80=2,"C",IF(O80=3,"B+",IF(O80=4,"BB",IF(O80=5,"BBB",IF(O80=6,"A+",IF(O80=7,"AA-","AA+")))))))</f>
        <v>AA-</v>
      </c>
      <c r="E80" s="837"/>
      <c r="F80" s="570"/>
      <c r="G80" s="844"/>
      <c r="H80" s="844"/>
      <c r="I80" s="844"/>
      <c r="J80" s="630"/>
      <c r="K80" s="630"/>
      <c r="L80" s="630"/>
      <c r="M80" s="630"/>
      <c r="N80" s="630"/>
      <c r="O80" s="630">
        <f>ROUND(O79,0)</f>
        <v>7</v>
      </c>
      <c r="P80" s="630"/>
      <c r="Q80" s="630"/>
      <c r="R80" s="630"/>
      <c r="S80" s="630"/>
    </row>
    <row r="81" spans="1:19">
      <c r="J81" s="630"/>
      <c r="K81" s="630"/>
      <c r="L81" s="630"/>
      <c r="M81" s="630"/>
      <c r="N81" s="630"/>
      <c r="O81" s="630"/>
      <c r="P81" s="630"/>
      <c r="Q81" s="630"/>
      <c r="R81" s="630"/>
      <c r="S81" s="630"/>
    </row>
    <row r="82" spans="1:19" ht="15.75" thickBot="1">
      <c r="A82" s="570"/>
      <c r="B82" s="570"/>
      <c r="C82" s="570"/>
      <c r="D82" s="570"/>
      <c r="E82" s="570"/>
      <c r="F82" s="570"/>
      <c r="G82" s="570"/>
      <c r="H82" s="570"/>
      <c r="I82" s="570"/>
    </row>
    <row r="83" spans="1:19" ht="69" customHeight="1" thickBot="1">
      <c r="A83" s="845" t="str">
        <f>IF(O80&lt;=1,"Dall'analisi delle diverse aree gestionali emerge che la condizione generale della situazione aziendale è pessima",IF(O80=2,"Dall'analisi delle diverse aree gestionali emerge che la condizione generale della situazione aziendale è negativa",IF(O80=3,"Dall'analisi delle diverse aree gestionali emerge che la condizione generale della situazione aziendale è da migliorare",IF(O80=4,"Dall'analisi delle diverse aree gestionali emerge che la condizione generale della situazione aziendale è discreta",IF(O80=5,"Dall'analisi delle diverse aree gestionali emerge che la condizione generale della situazione aziendale è soddisfacente",IF(O80=6,"Dall'analisi delle diverse aree gestionali emerge che la condizione generale della situazione aziendale è  buona",IF(O80=7,"Dall'analisi delle diverse aree gestionali emerge che la condizione generale della situazione aziendale è assai buona","Dall'analisi delle diverse aree gestionali emerge che la condizione generale della situazione aziendale è ottima")))))))</f>
        <v>Dall'analisi delle diverse aree gestionali emerge che la condizione generale della situazione aziendale è assai buona</v>
      </c>
      <c r="B83" s="846"/>
      <c r="C83" s="846"/>
      <c r="D83" s="846"/>
      <c r="E83" s="846"/>
      <c r="F83" s="846"/>
      <c r="G83" s="846"/>
      <c r="H83" s="846"/>
      <c r="I83" s="847"/>
    </row>
    <row r="84" spans="1:19">
      <c r="A84" s="571"/>
      <c r="B84" s="571"/>
      <c r="C84" s="571"/>
      <c r="D84" s="571"/>
      <c r="E84" s="571"/>
      <c r="F84" s="571"/>
      <c r="G84" s="571"/>
      <c r="H84" s="571"/>
      <c r="I84" s="571"/>
    </row>
    <row r="85" spans="1:19">
      <c r="A85" s="570"/>
      <c r="B85" s="570"/>
      <c r="C85" s="570"/>
      <c r="D85" s="570"/>
      <c r="E85" s="570"/>
      <c r="F85" s="570"/>
      <c r="G85" s="570"/>
      <c r="H85" s="570"/>
      <c r="I85" s="570"/>
    </row>
    <row r="86" spans="1:19">
      <c r="J86" s="630"/>
      <c r="K86" s="630"/>
      <c r="L86" s="630"/>
      <c r="M86" s="630"/>
      <c r="N86" s="630"/>
      <c r="O86" s="630"/>
      <c r="P86" s="630"/>
      <c r="Q86" s="630"/>
      <c r="R86" s="630"/>
      <c r="S86" s="630"/>
    </row>
    <row r="87" spans="1:19">
      <c r="J87" s="630"/>
      <c r="K87" s="630"/>
      <c r="L87" s="630"/>
      <c r="M87" s="630"/>
      <c r="N87" s="630"/>
      <c r="O87" s="630"/>
      <c r="P87" s="630"/>
      <c r="Q87" s="630"/>
      <c r="R87" s="630"/>
      <c r="S87" s="630"/>
    </row>
    <row r="88" spans="1:19">
      <c r="J88" s="670"/>
      <c r="K88" s="632"/>
      <c r="L88" s="632"/>
      <c r="M88" s="632"/>
      <c r="N88" s="632"/>
      <c r="O88" s="632"/>
      <c r="P88" s="632"/>
      <c r="Q88" s="632"/>
      <c r="R88" s="632"/>
      <c r="S88" s="632"/>
    </row>
    <row r="89" spans="1:19">
      <c r="J89" s="670"/>
      <c r="K89" s="632"/>
      <c r="L89" s="632"/>
      <c r="M89" s="632"/>
      <c r="N89" s="632"/>
      <c r="O89" s="632"/>
      <c r="P89" s="632"/>
    </row>
    <row r="90" spans="1:19">
      <c r="J90" s="670"/>
      <c r="K90" s="632"/>
      <c r="L90" s="632"/>
      <c r="M90" s="632"/>
      <c r="N90" s="632"/>
      <c r="O90" s="632"/>
      <c r="P90" s="632"/>
    </row>
    <row r="92" spans="1:19">
      <c r="J92" s="670"/>
      <c r="K92" s="632"/>
      <c r="L92" s="632"/>
      <c r="M92" s="632"/>
      <c r="N92" s="632"/>
      <c r="O92" s="632"/>
      <c r="P92" s="632"/>
    </row>
    <row r="93" spans="1:19" ht="15.75">
      <c r="J93" s="631"/>
      <c r="K93" s="631"/>
      <c r="L93" s="631"/>
      <c r="M93" s="631"/>
      <c r="N93" s="631"/>
      <c r="O93" s="631"/>
      <c r="P93" s="631"/>
    </row>
  </sheetData>
  <mergeCells count="39">
    <mergeCell ref="A80:C80"/>
    <mergeCell ref="D80:E80"/>
    <mergeCell ref="G80:I80"/>
    <mergeCell ref="A83:I83"/>
    <mergeCell ref="K77:S77"/>
    <mergeCell ref="K78:S78"/>
    <mergeCell ref="A78:I78"/>
    <mergeCell ref="D62:E62"/>
    <mergeCell ref="G62:I62"/>
    <mergeCell ref="A50:C50"/>
    <mergeCell ref="A52:D52"/>
    <mergeCell ref="F52:I52"/>
    <mergeCell ref="A62:C62"/>
    <mergeCell ref="A57:D57"/>
    <mergeCell ref="F57:I57"/>
    <mergeCell ref="G30:I30"/>
    <mergeCell ref="A44:C44"/>
    <mergeCell ref="D44:E44"/>
    <mergeCell ref="G44:I44"/>
    <mergeCell ref="A33:C33"/>
    <mergeCell ref="A34:D34"/>
    <mergeCell ref="F34:I34"/>
    <mergeCell ref="F39:I39"/>
    <mergeCell ref="A5:C5"/>
    <mergeCell ref="A6:D6"/>
    <mergeCell ref="F6:I6"/>
    <mergeCell ref="A39:D39"/>
    <mergeCell ref="A25:D25"/>
    <mergeCell ref="F25:I25"/>
    <mergeCell ref="F11:I11"/>
    <mergeCell ref="A16:C16"/>
    <mergeCell ref="D16:E16"/>
    <mergeCell ref="G16:I16"/>
    <mergeCell ref="A19:C19"/>
    <mergeCell ref="A11:D11"/>
    <mergeCell ref="A20:D20"/>
    <mergeCell ref="F20:I20"/>
    <mergeCell ref="A30:C30"/>
    <mergeCell ref="D30:E30"/>
  </mergeCells>
  <pageMargins left="0.7" right="0.7" top="0.75" bottom="0.75" header="0.3" footer="0.3"/>
  <pageSetup paperSize="9"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heetViews>
  <sheetFormatPr defaultRowHeight="15"/>
  <cols>
    <col min="2" max="2" width="77.5703125" style="692" customWidth="1"/>
  </cols>
  <sheetData>
    <row r="1" spans="1:4" ht="35.25">
      <c r="A1" s="492" t="s">
        <v>1824</v>
      </c>
    </row>
    <row r="2" spans="1:4" ht="9" customHeight="1"/>
    <row r="3" spans="1:4" ht="18.75">
      <c r="A3" s="703" t="s">
        <v>1825</v>
      </c>
      <c r="B3" s="706" t="s">
        <v>1842</v>
      </c>
    </row>
    <row r="4" spans="1:4" s="693" customFormat="1">
      <c r="B4" s="705" t="s">
        <v>1843</v>
      </c>
    </row>
    <row r="5" spans="1:4" s="693" customFormat="1" ht="5.25" customHeight="1">
      <c r="B5" s="692"/>
    </row>
    <row r="6" spans="1:4" s="693" customFormat="1" ht="39">
      <c r="B6" s="694" t="s">
        <v>1844</v>
      </c>
    </row>
    <row r="7" spans="1:4" s="693" customFormat="1" ht="26.25">
      <c r="B7" s="694" t="s">
        <v>1845</v>
      </c>
    </row>
    <row r="8" spans="1:4" s="693" customFormat="1" ht="8.25" customHeight="1">
      <c r="B8" s="692"/>
    </row>
    <row r="9" spans="1:4" s="693" customFormat="1" ht="18.75">
      <c r="A9" s="703" t="s">
        <v>1846</v>
      </c>
      <c r="B9" s="706" t="s">
        <v>1847</v>
      </c>
    </row>
    <row r="10" spans="1:4" s="693" customFormat="1">
      <c r="B10" s="705" t="s">
        <v>1848</v>
      </c>
    </row>
    <row r="11" spans="1:4" s="693" customFormat="1" ht="7.5" customHeight="1">
      <c r="B11" s="692"/>
    </row>
    <row r="12" spans="1:4" s="693" customFormat="1" ht="26.25">
      <c r="B12" s="694" t="s">
        <v>1849</v>
      </c>
    </row>
    <row r="13" spans="1:4" s="693" customFormat="1" ht="6.75" customHeight="1">
      <c r="B13" s="694"/>
    </row>
    <row r="14" spans="1:4" ht="18.75">
      <c r="A14" s="703" t="s">
        <v>1826</v>
      </c>
      <c r="B14" s="706" t="s">
        <v>1827</v>
      </c>
      <c r="C14" s="701"/>
      <c r="D14" s="701"/>
    </row>
    <row r="15" spans="1:4" s="693" customFormat="1" ht="30">
      <c r="A15" s="701"/>
      <c r="B15" s="705" t="s">
        <v>1850</v>
      </c>
      <c r="C15" s="701"/>
      <c r="D15" s="701"/>
    </row>
    <row r="16" spans="1:4" s="693" customFormat="1" ht="3.75" customHeight="1">
      <c r="A16" s="701"/>
      <c r="B16" s="702"/>
      <c r="C16" s="701"/>
      <c r="D16" s="701"/>
    </row>
    <row r="17" spans="1:2">
      <c r="B17" s="694" t="s">
        <v>1851</v>
      </c>
    </row>
    <row r="18" spans="1:2" ht="26.25">
      <c r="B18" s="694" t="s">
        <v>1828</v>
      </c>
    </row>
    <row r="20" spans="1:2" ht="18.75">
      <c r="A20" s="703" t="s">
        <v>1829</v>
      </c>
      <c r="B20" s="706" t="s">
        <v>1832</v>
      </c>
    </row>
    <row r="21" spans="1:2" ht="15.75" customHeight="1">
      <c r="B21" s="705" t="s">
        <v>1830</v>
      </c>
    </row>
    <row r="22" spans="1:2" s="693" customFormat="1" ht="4.5" customHeight="1">
      <c r="B22" s="704"/>
    </row>
    <row r="23" spans="1:2" ht="39">
      <c r="B23" s="694" t="s">
        <v>1831</v>
      </c>
    </row>
    <row r="24" spans="1:2" ht="26.25">
      <c r="B24" s="694" t="s">
        <v>1833</v>
      </c>
    </row>
    <row r="25" spans="1:2" ht="10.5" customHeight="1"/>
    <row r="26" spans="1:2" ht="18.75">
      <c r="A26" s="703" t="s">
        <v>1834</v>
      </c>
      <c r="B26" s="706" t="s">
        <v>1835</v>
      </c>
    </row>
    <row r="27" spans="1:2" ht="12.75" customHeight="1">
      <c r="A27" s="693"/>
      <c r="B27" s="705" t="s">
        <v>1852</v>
      </c>
    </row>
    <row r="28" spans="1:2" ht="6" customHeight="1">
      <c r="A28" s="693"/>
      <c r="B28" s="704"/>
    </row>
    <row r="29" spans="1:2" ht="26.25">
      <c r="A29" s="693"/>
      <c r="B29" s="694" t="s">
        <v>1836</v>
      </c>
    </row>
    <row r="30" spans="1:2" ht="26.25">
      <c r="A30" s="693"/>
      <c r="B30" s="694" t="s">
        <v>1837</v>
      </c>
    </row>
    <row r="31" spans="1:2" ht="8.25" customHeight="1"/>
    <row r="32" spans="1:2" ht="18.75">
      <c r="A32" s="703" t="s">
        <v>1853</v>
      </c>
      <c r="B32" s="706" t="s">
        <v>1854</v>
      </c>
    </row>
    <row r="33" spans="1:2" ht="30">
      <c r="A33" s="693"/>
      <c r="B33" s="705" t="s">
        <v>1855</v>
      </c>
    </row>
    <row r="34" spans="1:2" ht="6" customHeight="1">
      <c r="A34" s="693"/>
      <c r="B34" s="704"/>
    </row>
    <row r="35" spans="1:2" ht="39">
      <c r="A35" s="693"/>
      <c r="B35" s="694" t="s">
        <v>1856</v>
      </c>
    </row>
    <row r="36" spans="1:2">
      <c r="A36" s="693"/>
      <c r="B36" s="694" t="s">
        <v>1841</v>
      </c>
    </row>
    <row r="37" spans="1:2" ht="8.25" customHeight="1"/>
    <row r="38" spans="1:2" ht="18.75">
      <c r="A38" s="703" t="s">
        <v>1838</v>
      </c>
      <c r="B38" s="706" t="s">
        <v>1839</v>
      </c>
    </row>
    <row r="39" spans="1:2">
      <c r="A39" s="693"/>
      <c r="B39" s="705" t="s">
        <v>1857</v>
      </c>
    </row>
    <row r="40" spans="1:2" ht="8.25" customHeight="1">
      <c r="A40" s="693"/>
      <c r="B40" s="704"/>
    </row>
    <row r="41" spans="1:2" ht="26.25">
      <c r="A41" s="693"/>
      <c r="B41" s="694" t="s">
        <v>1840</v>
      </c>
    </row>
    <row r="42" spans="1:2">
      <c r="A42" s="693"/>
      <c r="B42" s="694" t="s">
        <v>1841</v>
      </c>
    </row>
  </sheetData>
  <pageMargins left="0.7" right="0.7" top="0.75" bottom="0.75" header="0.3" footer="0.3"/>
  <pageSetup paperSize="9"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7"/>
  <dimension ref="A1:A41"/>
  <sheetViews>
    <sheetView showGridLines="0" workbookViewId="0"/>
  </sheetViews>
  <sheetFormatPr defaultRowHeight="15"/>
  <sheetData>
    <row r="1" spans="1:1" ht="36">
      <c r="A1" s="251" t="s">
        <v>1281</v>
      </c>
    </row>
    <row r="3" spans="1:1">
      <c r="A3" s="473" t="s">
        <v>347</v>
      </c>
    </row>
    <row r="4" spans="1:1">
      <c r="A4" s="472" t="s">
        <v>1282</v>
      </c>
    </row>
    <row r="5" spans="1:1">
      <c r="A5" s="472" t="s">
        <v>1283</v>
      </c>
    </row>
    <row r="6" spans="1:1">
      <c r="A6" s="472" t="s">
        <v>1284</v>
      </c>
    </row>
    <row r="7" spans="1:1">
      <c r="A7" s="472" t="s">
        <v>1285</v>
      </c>
    </row>
    <row r="8" spans="1:1">
      <c r="A8" s="472" t="s">
        <v>1286</v>
      </c>
    </row>
    <row r="9" spans="1:1">
      <c r="A9" s="472" t="s">
        <v>1287</v>
      </c>
    </row>
    <row r="10" spans="1:1">
      <c r="A10" s="472" t="s">
        <v>1288</v>
      </c>
    </row>
    <row r="11" spans="1:1">
      <c r="A11" s="472" t="s">
        <v>1289</v>
      </c>
    </row>
    <row r="12" spans="1:1">
      <c r="A12" s="474"/>
    </row>
    <row r="13" spans="1:1">
      <c r="A13" s="473" t="s">
        <v>353</v>
      </c>
    </row>
    <row r="14" spans="1:1">
      <c r="A14" s="472" t="s">
        <v>1290</v>
      </c>
    </row>
    <row r="15" spans="1:1">
      <c r="A15" s="472" t="s">
        <v>1291</v>
      </c>
    </row>
    <row r="16" spans="1:1">
      <c r="A16" s="472" t="s">
        <v>1292</v>
      </c>
    </row>
    <row r="17" spans="1:1">
      <c r="A17" s="472" t="s">
        <v>1293</v>
      </c>
    </row>
    <row r="18" spans="1:1">
      <c r="A18" s="474"/>
    </row>
    <row r="19" spans="1:1">
      <c r="A19" s="473" t="s">
        <v>356</v>
      </c>
    </row>
    <row r="20" spans="1:1">
      <c r="A20" s="472" t="s">
        <v>1294</v>
      </c>
    </row>
    <row r="21" spans="1:1">
      <c r="A21" s="472" t="s">
        <v>1295</v>
      </c>
    </row>
    <row r="22" spans="1:1">
      <c r="A22" s="472" t="s">
        <v>1296</v>
      </c>
    </row>
    <row r="23" spans="1:1">
      <c r="A23" s="472" t="s">
        <v>1297</v>
      </c>
    </row>
    <row r="24" spans="1:1">
      <c r="A24" s="472" t="s">
        <v>1298</v>
      </c>
    </row>
    <row r="25" spans="1:1">
      <c r="A25" s="472" t="s">
        <v>1299</v>
      </c>
    </row>
    <row r="26" spans="1:1">
      <c r="A26" s="472" t="s">
        <v>1300</v>
      </c>
    </row>
    <row r="27" spans="1:1">
      <c r="A27" s="474"/>
    </row>
    <row r="28" spans="1:1">
      <c r="A28" s="473" t="s">
        <v>372</v>
      </c>
    </row>
    <row r="29" spans="1:1">
      <c r="A29" s="472" t="s">
        <v>1301</v>
      </c>
    </row>
    <row r="30" spans="1:1">
      <c r="A30" s="472" t="s">
        <v>1302</v>
      </c>
    </row>
    <row r="31" spans="1:1">
      <c r="A31" s="472" t="s">
        <v>1303</v>
      </c>
    </row>
    <row r="32" spans="1:1">
      <c r="A32" s="472" t="s">
        <v>1304</v>
      </c>
    </row>
    <row r="33" spans="1:1">
      <c r="A33" s="472" t="s">
        <v>1305</v>
      </c>
    </row>
    <row r="34" spans="1:1">
      <c r="A34" s="472" t="s">
        <v>1303</v>
      </c>
    </row>
    <row r="35" spans="1:1">
      <c r="A35" s="472" t="s">
        <v>1304</v>
      </c>
    </row>
    <row r="36" spans="1:1">
      <c r="A36" s="475"/>
    </row>
    <row r="37" spans="1:1">
      <c r="A37" s="473" t="s">
        <v>381</v>
      </c>
    </row>
    <row r="38" spans="1:1">
      <c r="A38" s="472" t="s">
        <v>1306</v>
      </c>
    </row>
    <row r="39" spans="1:1">
      <c r="A39" s="472" t="s">
        <v>1307</v>
      </c>
    </row>
    <row r="40" spans="1:1">
      <c r="A40" s="472" t="s">
        <v>1308</v>
      </c>
    </row>
    <row r="41" spans="1:1">
      <c r="A41" s="468" t="s">
        <v>1309</v>
      </c>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8"/>
  <dimension ref="A1:A77"/>
  <sheetViews>
    <sheetView showGridLines="0" workbookViewId="0"/>
  </sheetViews>
  <sheetFormatPr defaultRowHeight="15"/>
  <sheetData>
    <row r="1" spans="1:1" ht="36">
      <c r="A1" s="251" t="s">
        <v>1513</v>
      </c>
    </row>
    <row r="2" spans="1:1">
      <c r="A2" s="473" t="s">
        <v>386</v>
      </c>
    </row>
    <row r="3" spans="1:1">
      <c r="A3" s="472" t="s">
        <v>1310</v>
      </c>
    </row>
    <row r="4" spans="1:1">
      <c r="A4" s="472" t="s">
        <v>1311</v>
      </c>
    </row>
    <row r="5" spans="1:1">
      <c r="A5" s="472" t="s">
        <v>1312</v>
      </c>
    </row>
    <row r="6" spans="1:1">
      <c r="A6" s="472" t="s">
        <v>1313</v>
      </c>
    </row>
    <row r="7" spans="1:1">
      <c r="A7" s="472" t="s">
        <v>1314</v>
      </c>
    </row>
    <row r="8" spans="1:1">
      <c r="A8" s="472" t="s">
        <v>1315</v>
      </c>
    </row>
    <row r="9" spans="1:1">
      <c r="A9" s="472" t="s">
        <v>1282</v>
      </c>
    </row>
    <row r="10" spans="1:1">
      <c r="A10" s="472" t="s">
        <v>1283</v>
      </c>
    </row>
    <row r="11" spans="1:1">
      <c r="A11" s="472" t="s">
        <v>1284</v>
      </c>
    </row>
    <row r="12" spans="1:1">
      <c r="A12" s="472" t="s">
        <v>1285</v>
      </c>
    </row>
    <row r="13" spans="1:1">
      <c r="A13" s="472" t="s">
        <v>1286</v>
      </c>
    </row>
    <row r="14" spans="1:1">
      <c r="A14" s="472" t="s">
        <v>1287</v>
      </c>
    </row>
    <row r="15" spans="1:1">
      <c r="A15" s="472" t="s">
        <v>1288</v>
      </c>
    </row>
    <row r="16" spans="1:1">
      <c r="A16" s="472" t="s">
        <v>1289</v>
      </c>
    </row>
    <row r="17" spans="1:1">
      <c r="A17" s="474"/>
    </row>
    <row r="18" spans="1:1">
      <c r="A18" s="473" t="s">
        <v>390</v>
      </c>
    </row>
    <row r="19" spans="1:1">
      <c r="A19" s="472" t="s">
        <v>1282</v>
      </c>
    </row>
    <row r="20" spans="1:1">
      <c r="A20" s="472" t="s">
        <v>1316</v>
      </c>
    </row>
    <row r="21" spans="1:1">
      <c r="A21" s="472" t="s">
        <v>1317</v>
      </c>
    </row>
    <row r="22" spans="1:1">
      <c r="A22" s="472" t="s">
        <v>1318</v>
      </c>
    </row>
    <row r="23" spans="1:1">
      <c r="A23" s="472" t="s">
        <v>1319</v>
      </c>
    </row>
    <row r="24" spans="1:1">
      <c r="A24" s="474"/>
    </row>
    <row r="25" spans="1:1">
      <c r="A25" s="473" t="s">
        <v>391</v>
      </c>
    </row>
    <row r="26" spans="1:1">
      <c r="A26" s="472" t="s">
        <v>1290</v>
      </c>
    </row>
    <row r="27" spans="1:1">
      <c r="A27" s="472" t="s">
        <v>1291</v>
      </c>
    </row>
    <row r="28" spans="1:1">
      <c r="A28" s="472" t="s">
        <v>1292</v>
      </c>
    </row>
    <row r="29" spans="1:1">
      <c r="A29" s="472" t="s">
        <v>1293</v>
      </c>
    </row>
    <row r="30" spans="1:1">
      <c r="A30" s="474"/>
    </row>
    <row r="31" spans="1:1">
      <c r="A31" s="473" t="s">
        <v>1320</v>
      </c>
    </row>
    <row r="32" spans="1:1">
      <c r="A32" s="472" t="s">
        <v>1321</v>
      </c>
    </row>
    <row r="33" spans="1:1">
      <c r="A33" s="474"/>
    </row>
    <row r="34" spans="1:1">
      <c r="A34" s="473" t="s">
        <v>1322</v>
      </c>
    </row>
    <row r="35" spans="1:1">
      <c r="A35" s="472" t="s">
        <v>1323</v>
      </c>
    </row>
    <row r="36" spans="1:1">
      <c r="A36" s="472" t="s">
        <v>1306</v>
      </c>
    </row>
    <row r="37" spans="1:1">
      <c r="A37" s="472" t="s">
        <v>1307</v>
      </c>
    </row>
    <row r="38" spans="1:1">
      <c r="A38" s="472" t="s">
        <v>1308</v>
      </c>
    </row>
    <row r="39" spans="1:1">
      <c r="A39" s="473"/>
    </row>
    <row r="40" spans="1:1">
      <c r="A40" s="473"/>
    </row>
    <row r="41" spans="1:1">
      <c r="A41" s="473" t="s">
        <v>1324</v>
      </c>
    </row>
    <row r="42" spans="1:1">
      <c r="A42" s="472" t="s">
        <v>1325</v>
      </c>
    </row>
    <row r="43" spans="1:1">
      <c r="A43" s="472" t="s">
        <v>1326</v>
      </c>
    </row>
    <row r="44" spans="1:1">
      <c r="A44" s="472" t="s">
        <v>1327</v>
      </c>
    </row>
    <row r="45" spans="1:1">
      <c r="A45" s="472" t="s">
        <v>1328</v>
      </c>
    </row>
    <row r="46" spans="1:1">
      <c r="A46" s="472" t="s">
        <v>1329</v>
      </c>
    </row>
    <row r="47" spans="1:1">
      <c r="A47" s="472" t="s">
        <v>1301</v>
      </c>
    </row>
    <row r="48" spans="1:1">
      <c r="A48" s="472" t="s">
        <v>1330</v>
      </c>
    </row>
    <row r="49" spans="1:1">
      <c r="A49" s="472" t="s">
        <v>1331</v>
      </c>
    </row>
    <row r="50" spans="1:1" ht="19.5">
      <c r="A50" s="476"/>
    </row>
    <row r="51" spans="1:1">
      <c r="A51" s="472"/>
    </row>
    <row r="52" spans="1:1">
      <c r="A52" s="473"/>
    </row>
    <row r="53" spans="1:1">
      <c r="A53" s="472"/>
    </row>
    <row r="54" spans="1:1">
      <c r="A54" s="475"/>
    </row>
    <row r="55" spans="1:1">
      <c r="A55" s="473"/>
    </row>
    <row r="56" spans="1:1">
      <c r="A56" s="472"/>
    </row>
    <row r="57" spans="1:1">
      <c r="A57" s="475"/>
    </row>
    <row r="58" spans="1:1">
      <c r="A58" s="473"/>
    </row>
    <row r="59" spans="1:1">
      <c r="A59" s="470"/>
    </row>
    <row r="60" spans="1:1">
      <c r="A60" s="470"/>
    </row>
    <row r="61" spans="1:1">
      <c r="A61" s="475"/>
    </row>
    <row r="62" spans="1:1">
      <c r="A62" s="473"/>
    </row>
    <row r="63" spans="1:1">
      <c r="A63" s="470"/>
    </row>
    <row r="64" spans="1:1">
      <c r="A64" s="470"/>
    </row>
    <row r="65" spans="1:1">
      <c r="A65" s="475"/>
    </row>
    <row r="66" spans="1:1">
      <c r="A66" s="473"/>
    </row>
    <row r="67" spans="1:1">
      <c r="A67" s="472"/>
    </row>
    <row r="68" spans="1:1">
      <c r="A68" s="475"/>
    </row>
    <row r="69" spans="1:1">
      <c r="A69" s="473"/>
    </row>
    <row r="70" spans="1:1">
      <c r="A70" s="472"/>
    </row>
    <row r="71" spans="1:1">
      <c r="A71" s="475"/>
    </row>
    <row r="72" spans="1:1">
      <c r="A72" s="473"/>
    </row>
    <row r="73" spans="1:1">
      <c r="A73" s="472"/>
    </row>
    <row r="74" spans="1:1">
      <c r="A74" s="474"/>
    </row>
    <row r="75" spans="1:1">
      <c r="A75" s="473"/>
    </row>
    <row r="76" spans="1:1">
      <c r="A76" s="470"/>
    </row>
    <row r="77" spans="1:1">
      <c r="A77" s="470"/>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9"/>
  <dimension ref="A1:B42"/>
  <sheetViews>
    <sheetView showGridLines="0" workbookViewId="0"/>
  </sheetViews>
  <sheetFormatPr defaultRowHeight="15"/>
  <cols>
    <col min="1" max="1" width="44.42578125" customWidth="1"/>
    <col min="2" max="2" width="41.28515625" bestFit="1" customWidth="1"/>
  </cols>
  <sheetData>
    <row r="1" spans="1:2" ht="36">
      <c r="A1" s="251" t="s">
        <v>1442</v>
      </c>
    </row>
    <row r="2" spans="1:2">
      <c r="A2" s="278"/>
    </row>
    <row r="3" spans="1:2">
      <c r="A3" s="487" t="s">
        <v>1332</v>
      </c>
      <c r="B3" s="487" t="s">
        <v>437</v>
      </c>
    </row>
    <row r="4" spans="1:2">
      <c r="A4" s="488" t="s">
        <v>1333</v>
      </c>
      <c r="B4" s="487" t="s">
        <v>1441</v>
      </c>
    </row>
    <row r="5" spans="1:2">
      <c r="A5" s="487" t="s">
        <v>420</v>
      </c>
      <c r="B5" s="488" t="s">
        <v>1358</v>
      </c>
    </row>
    <row r="6" spans="1:2">
      <c r="A6" s="488" t="s">
        <v>1443</v>
      </c>
      <c r="B6" s="488" t="s">
        <v>1359</v>
      </c>
    </row>
    <row r="7" spans="1:2">
      <c r="A7" s="487" t="s">
        <v>421</v>
      </c>
      <c r="B7" s="488" t="s">
        <v>1360</v>
      </c>
    </row>
    <row r="8" spans="1:2">
      <c r="A8" s="489" t="s">
        <v>1334</v>
      </c>
      <c r="B8" s="489" t="s">
        <v>1361</v>
      </c>
    </row>
    <row r="9" spans="1:2">
      <c r="A9" s="489" t="s">
        <v>1335</v>
      </c>
      <c r="B9" s="489" t="s">
        <v>1362</v>
      </c>
    </row>
    <row r="10" spans="1:2">
      <c r="A10" s="487" t="s">
        <v>422</v>
      </c>
      <c r="B10" s="489" t="s">
        <v>1363</v>
      </c>
    </row>
    <row r="11" spans="1:2">
      <c r="A11" s="489" t="s">
        <v>1336</v>
      </c>
      <c r="B11" s="489" t="s">
        <v>1364</v>
      </c>
    </row>
    <row r="12" spans="1:2" ht="24">
      <c r="A12" s="489" t="s">
        <v>1337</v>
      </c>
      <c r="B12" s="489" t="s">
        <v>1365</v>
      </c>
    </row>
    <row r="13" spans="1:2">
      <c r="A13" s="487" t="s">
        <v>424</v>
      </c>
      <c r="B13" s="489" t="s">
        <v>1334</v>
      </c>
    </row>
    <row r="14" spans="1:2">
      <c r="A14" s="488" t="s">
        <v>1444</v>
      </c>
      <c r="B14" s="489" t="s">
        <v>1366</v>
      </c>
    </row>
    <row r="15" spans="1:2">
      <c r="A15" s="487" t="s">
        <v>425</v>
      </c>
      <c r="B15" s="489" t="s">
        <v>1367</v>
      </c>
    </row>
    <row r="16" spans="1:2">
      <c r="A16" s="488" t="s">
        <v>1338</v>
      </c>
      <c r="B16" s="487" t="s">
        <v>439</v>
      </c>
    </row>
    <row r="17" spans="1:2">
      <c r="A17" s="487" t="s">
        <v>426</v>
      </c>
      <c r="B17" s="488" t="s">
        <v>1368</v>
      </c>
    </row>
    <row r="18" spans="1:2">
      <c r="A18" s="488" t="s">
        <v>1339</v>
      </c>
      <c r="B18" s="488" t="s">
        <v>1369</v>
      </c>
    </row>
    <row r="19" spans="1:2">
      <c r="A19" s="487" t="s">
        <v>427</v>
      </c>
      <c r="B19" s="488" t="s">
        <v>1340</v>
      </c>
    </row>
    <row r="20" spans="1:2">
      <c r="A20" s="489" t="s">
        <v>1340</v>
      </c>
      <c r="B20" s="488" t="s">
        <v>1370</v>
      </c>
    </row>
    <row r="21" spans="1:2">
      <c r="A21" s="489" t="s">
        <v>1341</v>
      </c>
      <c r="B21" s="489" t="s">
        <v>1371</v>
      </c>
    </row>
    <row r="22" spans="1:2">
      <c r="A22" s="487" t="s">
        <v>428</v>
      </c>
      <c r="B22" s="489" t="s">
        <v>1372</v>
      </c>
    </row>
    <row r="23" spans="1:2" ht="24">
      <c r="A23" s="488" t="s">
        <v>1342</v>
      </c>
      <c r="B23" s="489" t="s">
        <v>1373</v>
      </c>
    </row>
    <row r="24" spans="1:2">
      <c r="A24" s="487" t="s">
        <v>431</v>
      </c>
      <c r="B24" s="489" t="s">
        <v>1374</v>
      </c>
    </row>
    <row r="25" spans="1:2">
      <c r="A25" s="489" t="s">
        <v>1343</v>
      </c>
      <c r="B25" s="489" t="s">
        <v>1375</v>
      </c>
    </row>
    <row r="26" spans="1:2" ht="24">
      <c r="A26" s="489" t="s">
        <v>1344</v>
      </c>
      <c r="B26" s="489" t="s">
        <v>1376</v>
      </c>
    </row>
    <row r="27" spans="1:2">
      <c r="A27" s="489" t="s">
        <v>1345</v>
      </c>
      <c r="B27" s="489" t="s">
        <v>1377</v>
      </c>
    </row>
    <row r="28" spans="1:2">
      <c r="A28" s="489" t="s">
        <v>1346</v>
      </c>
      <c r="B28" s="489" t="s">
        <v>1378</v>
      </c>
    </row>
    <row r="29" spans="1:2">
      <c r="A29" s="489" t="s">
        <v>1347</v>
      </c>
      <c r="B29" s="487" t="s">
        <v>440</v>
      </c>
    </row>
    <row r="30" spans="1:2">
      <c r="A30" s="489" t="s">
        <v>1348</v>
      </c>
      <c r="B30" s="489" t="s">
        <v>1379</v>
      </c>
    </row>
    <row r="31" spans="1:2">
      <c r="A31" s="487" t="s">
        <v>1349</v>
      </c>
      <c r="B31" s="489" t="s">
        <v>1380</v>
      </c>
    </row>
    <row r="32" spans="1:2">
      <c r="A32" s="489" t="s">
        <v>1350</v>
      </c>
      <c r="B32" s="489" t="s">
        <v>1381</v>
      </c>
    </row>
    <row r="33" spans="1:2">
      <c r="A33" s="489" t="s">
        <v>1351</v>
      </c>
      <c r="B33" s="489" t="s">
        <v>1382</v>
      </c>
    </row>
    <row r="34" spans="1:2">
      <c r="A34" s="487" t="s">
        <v>434</v>
      </c>
      <c r="B34" s="489" t="s">
        <v>1383</v>
      </c>
    </row>
    <row r="35" spans="1:2">
      <c r="A35" s="488" t="s">
        <v>1352</v>
      </c>
      <c r="B35" s="489" t="s">
        <v>1384</v>
      </c>
    </row>
    <row r="36" spans="1:2">
      <c r="A36" s="489" t="s">
        <v>1353</v>
      </c>
      <c r="B36" s="489" t="s">
        <v>1372</v>
      </c>
    </row>
    <row r="37" spans="1:2" ht="24">
      <c r="A37" s="489" t="s">
        <v>1354</v>
      </c>
      <c r="B37" s="489" t="s">
        <v>1373</v>
      </c>
    </row>
    <row r="38" spans="1:2">
      <c r="A38" s="487" t="s">
        <v>1355</v>
      </c>
      <c r="B38" s="489" t="s">
        <v>1385</v>
      </c>
    </row>
    <row r="39" spans="1:2">
      <c r="A39" s="489" t="s">
        <v>1340</v>
      </c>
      <c r="B39" s="487" t="s">
        <v>443</v>
      </c>
    </row>
    <row r="40" spans="1:2">
      <c r="A40" s="489" t="s">
        <v>1356</v>
      </c>
      <c r="B40" s="488" t="s">
        <v>1386</v>
      </c>
    </row>
    <row r="41" spans="1:2">
      <c r="A41" s="488" t="s">
        <v>1357</v>
      </c>
      <c r="B41" s="488" t="s">
        <v>1387</v>
      </c>
    </row>
    <row r="42" spans="1:2">
      <c r="B42" s="488" t="s">
        <v>1388</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6"/>
  <dimension ref="A1:B32"/>
  <sheetViews>
    <sheetView showGridLines="0" workbookViewId="0"/>
  </sheetViews>
  <sheetFormatPr defaultRowHeight="15"/>
  <cols>
    <col min="1" max="1" width="29.85546875" customWidth="1"/>
    <col min="2" max="2" width="64" bestFit="1" customWidth="1"/>
  </cols>
  <sheetData>
    <row r="1" spans="1:2" ht="36">
      <c r="A1" s="251" t="s">
        <v>1280</v>
      </c>
    </row>
    <row r="2" spans="1:2">
      <c r="A2" s="469" t="s">
        <v>567</v>
      </c>
      <c r="B2" s="470" t="s">
        <v>1231</v>
      </c>
    </row>
    <row r="3" spans="1:2">
      <c r="A3" s="469" t="s">
        <v>577</v>
      </c>
      <c r="B3" s="470" t="s">
        <v>1232</v>
      </c>
    </row>
    <row r="4" spans="1:2">
      <c r="A4" s="469" t="s">
        <v>1233</v>
      </c>
      <c r="B4" s="470" t="s">
        <v>1234</v>
      </c>
    </row>
    <row r="5" spans="1:2">
      <c r="A5" s="469" t="s">
        <v>1235</v>
      </c>
      <c r="B5" s="470" t="s">
        <v>1236</v>
      </c>
    </row>
    <row r="6" spans="1:2">
      <c r="A6" s="469" t="s">
        <v>1237</v>
      </c>
      <c r="B6" s="470" t="s">
        <v>1238</v>
      </c>
    </row>
    <row r="7" spans="1:2">
      <c r="A7" s="469" t="s">
        <v>1239</v>
      </c>
      <c r="B7" s="470" t="s">
        <v>1240</v>
      </c>
    </row>
    <row r="8" spans="1:2">
      <c r="A8" s="469" t="s">
        <v>1241</v>
      </c>
      <c r="B8" s="470" t="s">
        <v>1242</v>
      </c>
    </row>
    <row r="9" spans="1:2">
      <c r="A9" s="469" t="s">
        <v>1243</v>
      </c>
      <c r="B9" s="470" t="s">
        <v>1244</v>
      </c>
    </row>
    <row r="10" spans="1:2">
      <c r="A10" s="469" t="s">
        <v>1245</v>
      </c>
      <c r="B10" s="470" t="s">
        <v>1246</v>
      </c>
    </row>
    <row r="11" spans="1:2">
      <c r="A11" s="469" t="s">
        <v>1247</v>
      </c>
      <c r="B11" s="470" t="s">
        <v>1248</v>
      </c>
    </row>
    <row r="12" spans="1:2">
      <c r="A12" s="469" t="s">
        <v>1216</v>
      </c>
      <c r="B12" s="470" t="s">
        <v>1249</v>
      </c>
    </row>
    <row r="13" spans="1:2">
      <c r="A13" s="469" t="s">
        <v>1220</v>
      </c>
      <c r="B13" s="470" t="s">
        <v>1250</v>
      </c>
    </row>
    <row r="14" spans="1:2">
      <c r="A14" s="469" t="s">
        <v>1251</v>
      </c>
      <c r="B14" s="470" t="s">
        <v>1252</v>
      </c>
    </row>
    <row r="15" spans="1:2">
      <c r="A15" s="469" t="s">
        <v>1253</v>
      </c>
      <c r="B15" s="470" t="s">
        <v>1254</v>
      </c>
    </row>
    <row r="16" spans="1:2">
      <c r="A16" s="469" t="s">
        <v>1255</v>
      </c>
      <c r="B16" s="470" t="s">
        <v>1256</v>
      </c>
    </row>
    <row r="17" spans="1:2">
      <c r="A17" s="469" t="s">
        <v>1257</v>
      </c>
      <c r="B17" s="470" t="s">
        <v>1258</v>
      </c>
    </row>
    <row r="18" spans="1:2">
      <c r="A18" s="469" t="s">
        <v>1259</v>
      </c>
      <c r="B18" s="470" t="s">
        <v>1260</v>
      </c>
    </row>
    <row r="19" spans="1:2">
      <c r="A19" s="469" t="s">
        <v>1261</v>
      </c>
      <c r="B19" s="470" t="s">
        <v>1262</v>
      </c>
    </row>
    <row r="20" spans="1:2">
      <c r="A20" s="469" t="s">
        <v>1263</v>
      </c>
      <c r="B20" s="470" t="s">
        <v>1264</v>
      </c>
    </row>
    <row r="21" spans="1:2">
      <c r="A21" s="469" t="s">
        <v>1265</v>
      </c>
      <c r="B21" s="470" t="s">
        <v>1266</v>
      </c>
    </row>
    <row r="22" spans="1:2">
      <c r="A22" s="469" t="s">
        <v>1267</v>
      </c>
      <c r="B22" s="470" t="s">
        <v>1268</v>
      </c>
    </row>
    <row r="23" spans="1:2">
      <c r="A23" s="469" t="s">
        <v>1269</v>
      </c>
      <c r="B23" s="470" t="s">
        <v>1270</v>
      </c>
    </row>
    <row r="24" spans="1:2">
      <c r="A24" s="469" t="s">
        <v>1271</v>
      </c>
      <c r="B24" s="470" t="s">
        <v>1272</v>
      </c>
    </row>
    <row r="25" spans="1:2">
      <c r="A25" s="469" t="s">
        <v>1273</v>
      </c>
      <c r="B25" s="470" t="s">
        <v>1274</v>
      </c>
    </row>
    <row r="28" spans="1:2">
      <c r="A28" s="471" t="s">
        <v>1275</v>
      </c>
    </row>
    <row r="29" spans="1:2">
      <c r="A29" s="472" t="s">
        <v>1279</v>
      </c>
    </row>
    <row r="30" spans="1:2">
      <c r="A30" s="472" t="s">
        <v>1276</v>
      </c>
    </row>
    <row r="31" spans="1:2">
      <c r="A31" s="472" t="s">
        <v>1277</v>
      </c>
    </row>
    <row r="32" spans="1:2">
      <c r="A32" s="472" t="s">
        <v>1278</v>
      </c>
    </row>
  </sheetData>
  <pageMargins left="0.7" right="0.7" top="0.75" bottom="0.75" header="0.3" footer="0.3"/>
  <pageSetup paperSize="9"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0"/>
  <dimension ref="A1:A320"/>
  <sheetViews>
    <sheetView showGridLines="0" workbookViewId="0"/>
  </sheetViews>
  <sheetFormatPr defaultColWidth="99" defaultRowHeight="15"/>
  <sheetData>
    <row r="1" spans="1:1" ht="35.25">
      <c r="A1" s="492" t="s">
        <v>1445</v>
      </c>
    </row>
    <row r="3" spans="1:1">
      <c r="A3" s="490" t="s">
        <v>1446</v>
      </c>
    </row>
    <row r="4" spans="1:1" ht="30">
      <c r="A4" s="491" t="s">
        <v>1447</v>
      </c>
    </row>
    <row r="5" spans="1:1" ht="120">
      <c r="A5" s="490" t="s">
        <v>1448</v>
      </c>
    </row>
    <row r="6" spans="1:1" ht="60">
      <c r="A6" s="490" t="s">
        <v>1449</v>
      </c>
    </row>
    <row r="17" spans="1:1" s="478" customFormat="1"/>
    <row r="18" spans="1:1" s="478" customFormat="1"/>
    <row r="21" spans="1:1" ht="35.25">
      <c r="A21" s="492" t="s">
        <v>1450</v>
      </c>
    </row>
    <row r="22" spans="1:1">
      <c r="A22" s="118" t="s">
        <v>1451</v>
      </c>
    </row>
    <row r="24" spans="1:1" ht="45">
      <c r="A24" s="490" t="s">
        <v>1452</v>
      </c>
    </row>
    <row r="25" spans="1:1" ht="45">
      <c r="A25" s="490" t="s">
        <v>1453</v>
      </c>
    </row>
    <row r="26" spans="1:1" ht="45">
      <c r="A26" s="490" t="s">
        <v>1454</v>
      </c>
    </row>
    <row r="27" spans="1:1" ht="120">
      <c r="A27" s="490" t="s">
        <v>1455</v>
      </c>
    </row>
    <row r="29" spans="1:1">
      <c r="A29" s="490"/>
    </row>
    <row r="70" spans="1:1" ht="35.25">
      <c r="A70" s="492" t="s">
        <v>1456</v>
      </c>
    </row>
    <row r="72" spans="1:1">
      <c r="A72" s="118" t="s">
        <v>1457</v>
      </c>
    </row>
    <row r="74" spans="1:1">
      <c r="A74" t="s">
        <v>1458</v>
      </c>
    </row>
    <row r="76" spans="1:1" ht="180">
      <c r="A76" s="477" t="s">
        <v>1459</v>
      </c>
    </row>
    <row r="78" spans="1:1" ht="35.25">
      <c r="A78" s="492" t="s">
        <v>1460</v>
      </c>
    </row>
    <row r="80" spans="1:1">
      <c r="A80" s="491" t="s">
        <v>1461</v>
      </c>
    </row>
    <row r="82" spans="1:1" ht="120">
      <c r="A82" s="490" t="s">
        <v>1462</v>
      </c>
    </row>
    <row r="84" spans="1:1">
      <c r="A84" s="493"/>
    </row>
    <row r="85" spans="1:1">
      <c r="A85" s="493"/>
    </row>
    <row r="86" spans="1:1">
      <c r="A86" s="493"/>
    </row>
    <row r="87" spans="1:1">
      <c r="A87" s="493"/>
    </row>
    <row r="88" spans="1:1">
      <c r="A88" s="493"/>
    </row>
    <row r="89" spans="1:1">
      <c r="A89" s="493"/>
    </row>
    <row r="90" spans="1:1">
      <c r="A90" s="493"/>
    </row>
    <row r="91" spans="1:1">
      <c r="A91" s="493"/>
    </row>
    <row r="92" spans="1:1">
      <c r="A92" s="493"/>
    </row>
    <row r="93" spans="1:1">
      <c r="A93" s="493"/>
    </row>
    <row r="94" spans="1:1">
      <c r="A94" s="493"/>
    </row>
    <row r="95" spans="1:1">
      <c r="A95" s="493"/>
    </row>
    <row r="99" spans="1:1" ht="35.25">
      <c r="A99" s="492" t="s">
        <v>1463</v>
      </c>
    </row>
    <row r="101" spans="1:1">
      <c r="A101" s="118" t="s">
        <v>1464</v>
      </c>
    </row>
    <row r="103" spans="1:1" ht="60">
      <c r="A103" s="490" t="s">
        <v>1465</v>
      </c>
    </row>
    <row r="105" spans="1:1">
      <c r="A105" s="493"/>
    </row>
    <row r="106" spans="1:1">
      <c r="A106" s="493"/>
    </row>
    <row r="107" spans="1:1">
      <c r="A107" s="493"/>
    </row>
    <row r="108" spans="1:1">
      <c r="A108" s="493"/>
    </row>
    <row r="109" spans="1:1">
      <c r="A109" s="493"/>
    </row>
    <row r="110" spans="1:1">
      <c r="A110" s="493"/>
    </row>
    <row r="111" spans="1:1">
      <c r="A111" s="493"/>
    </row>
    <row r="112" spans="1:1">
      <c r="A112" s="493"/>
    </row>
    <row r="113" spans="1:1">
      <c r="A113" s="493"/>
    </row>
    <row r="114" spans="1:1">
      <c r="A114" s="493"/>
    </row>
    <row r="119" spans="1:1" ht="35.25">
      <c r="A119" s="492" t="s">
        <v>1511</v>
      </c>
    </row>
    <row r="121" spans="1:1">
      <c r="A121" s="118" t="s">
        <v>1466</v>
      </c>
    </row>
    <row r="123" spans="1:1" ht="30">
      <c r="A123" s="490" t="s">
        <v>1467</v>
      </c>
    </row>
    <row r="124" spans="1:1">
      <c r="A124" s="493"/>
    </row>
    <row r="125" spans="1:1">
      <c r="A125" s="493"/>
    </row>
    <row r="126" spans="1:1">
      <c r="A126" s="493"/>
    </row>
    <row r="127" spans="1:1">
      <c r="A127" s="493"/>
    </row>
    <row r="128" spans="1:1">
      <c r="A128" s="493"/>
    </row>
    <row r="129" spans="1:1">
      <c r="A129" s="493"/>
    </row>
    <row r="130" spans="1:1">
      <c r="A130" s="493"/>
    </row>
    <row r="131" spans="1:1">
      <c r="A131" s="493"/>
    </row>
    <row r="132" spans="1:1">
      <c r="A132" s="493"/>
    </row>
    <row r="133" spans="1:1">
      <c r="A133" s="493"/>
    </row>
    <row r="134" spans="1:1">
      <c r="A134" s="493"/>
    </row>
    <row r="139" spans="1:1" s="478" customFormat="1"/>
    <row r="141" spans="1:1" ht="35.25">
      <c r="A141" s="492" t="s">
        <v>1512</v>
      </c>
    </row>
    <row r="143" spans="1:1">
      <c r="A143" s="118" t="s">
        <v>1468</v>
      </c>
    </row>
    <row r="145" spans="1:1" ht="30">
      <c r="A145" s="490" t="s">
        <v>1469</v>
      </c>
    </row>
    <row r="147" spans="1:1" ht="45">
      <c r="A147" s="490" t="s">
        <v>1470</v>
      </c>
    </row>
    <row r="149" spans="1:1" ht="30">
      <c r="A149" s="490" t="s">
        <v>1471</v>
      </c>
    </row>
    <row r="151" spans="1:1" ht="195">
      <c r="A151" s="490" t="s">
        <v>1472</v>
      </c>
    </row>
    <row r="164" spans="1:1">
      <c r="A164" s="493"/>
    </row>
    <row r="165" spans="1:1">
      <c r="A165" s="493"/>
    </row>
    <row r="166" spans="1:1">
      <c r="A166" s="493"/>
    </row>
    <row r="167" spans="1:1">
      <c r="A167" s="493"/>
    </row>
    <row r="168" spans="1:1">
      <c r="A168" s="493"/>
    </row>
    <row r="169" spans="1:1">
      <c r="A169" s="493"/>
    </row>
    <row r="170" spans="1:1">
      <c r="A170" s="493"/>
    </row>
    <row r="171" spans="1:1">
      <c r="A171" s="493"/>
    </row>
    <row r="174" spans="1:1" ht="35.25">
      <c r="A174" s="492" t="s">
        <v>1473</v>
      </c>
    </row>
    <row r="176" spans="1:1">
      <c r="A176" s="118" t="s">
        <v>1474</v>
      </c>
    </row>
    <row r="178" spans="1:1" ht="30">
      <c r="A178" s="490" t="s">
        <v>1475</v>
      </c>
    </row>
    <row r="180" spans="1:1" ht="45">
      <c r="A180" s="490" t="s">
        <v>1476</v>
      </c>
    </row>
    <row r="182" spans="1:1" ht="30">
      <c r="A182" s="490" t="s">
        <v>1477</v>
      </c>
    </row>
    <row r="184" spans="1:1">
      <c r="A184" s="490" t="s">
        <v>1478</v>
      </c>
    </row>
    <row r="186" spans="1:1" ht="135">
      <c r="A186" s="490" t="s">
        <v>1479</v>
      </c>
    </row>
    <row r="188" spans="1:1" ht="60">
      <c r="A188" s="490" t="s">
        <v>1480</v>
      </c>
    </row>
    <row r="190" spans="1:1">
      <c r="A190" s="493"/>
    </row>
    <row r="191" spans="1:1">
      <c r="A191" s="493"/>
    </row>
    <row r="192" spans="1:1">
      <c r="A192" s="493"/>
    </row>
    <row r="193" spans="1:1">
      <c r="A193" s="493"/>
    </row>
    <row r="194" spans="1:1">
      <c r="A194" s="493"/>
    </row>
    <row r="195" spans="1:1">
      <c r="A195" s="493"/>
    </row>
    <row r="196" spans="1:1">
      <c r="A196" s="493"/>
    </row>
    <row r="197" spans="1:1">
      <c r="A197" s="493"/>
    </row>
    <row r="198" spans="1:1">
      <c r="A198" s="493"/>
    </row>
    <row r="199" spans="1:1">
      <c r="A199" s="493"/>
    </row>
    <row r="200" spans="1:1">
      <c r="A200" s="493"/>
    </row>
    <row r="201" spans="1:1">
      <c r="A201" s="493"/>
    </row>
    <row r="208" spans="1:1" ht="35.25">
      <c r="A208" s="492" t="s">
        <v>1481</v>
      </c>
    </row>
    <row r="209" spans="1:1" s="494" customFormat="1" ht="6.75"/>
    <row r="210" spans="1:1">
      <c r="A210" s="118" t="s">
        <v>1482</v>
      </c>
    </row>
    <row r="213" spans="1:1" ht="30">
      <c r="A213" s="490" t="s">
        <v>1483</v>
      </c>
    </row>
    <row r="215" spans="1:1" ht="60">
      <c r="A215" s="490" t="s">
        <v>1484</v>
      </c>
    </row>
    <row r="216" spans="1:1">
      <c r="A216" t="s">
        <v>1485</v>
      </c>
    </row>
    <row r="217" spans="1:1">
      <c r="A217" t="s">
        <v>1486</v>
      </c>
    </row>
    <row r="218" spans="1:1">
      <c r="A218" t="s">
        <v>1487</v>
      </c>
    </row>
    <row r="219" spans="1:1">
      <c r="A219" t="s">
        <v>1488</v>
      </c>
    </row>
    <row r="220" spans="1:1">
      <c r="A220" t="s">
        <v>1489</v>
      </c>
    </row>
    <row r="221" spans="1:1">
      <c r="A221" t="s">
        <v>1490</v>
      </c>
    </row>
    <row r="222" spans="1:1">
      <c r="A222" t="s">
        <v>1491</v>
      </c>
    </row>
    <row r="223" spans="1:1">
      <c r="A223" t="s">
        <v>1492</v>
      </c>
    </row>
    <row r="225" spans="1:1" ht="225">
      <c r="A225" s="477" t="s">
        <v>1493</v>
      </c>
    </row>
    <row r="227" spans="1:1">
      <c r="A227" s="493"/>
    </row>
    <row r="228" spans="1:1">
      <c r="A228" s="493"/>
    </row>
    <row r="229" spans="1:1">
      <c r="A229" s="493"/>
    </row>
    <row r="230" spans="1:1">
      <c r="A230" s="493"/>
    </row>
    <row r="231" spans="1:1">
      <c r="A231" s="493"/>
    </row>
    <row r="232" spans="1:1">
      <c r="A232" s="493"/>
    </row>
    <row r="233" spans="1:1">
      <c r="A233" s="493"/>
    </row>
    <row r="234" spans="1:1">
      <c r="A234" s="493"/>
    </row>
    <row r="235" spans="1:1">
      <c r="A235" s="493"/>
    </row>
    <row r="236" spans="1:1">
      <c r="A236" s="493"/>
    </row>
    <row r="239" spans="1:1" ht="35.25">
      <c r="A239" s="492" t="s">
        <v>1494</v>
      </c>
    </row>
    <row r="240" spans="1:1" s="495" customFormat="1" ht="6.75"/>
    <row r="241" spans="1:1">
      <c r="A241" s="118" t="s">
        <v>1495</v>
      </c>
    </row>
    <row r="243" spans="1:1" ht="90">
      <c r="A243" s="490" t="s">
        <v>1496</v>
      </c>
    </row>
    <row r="245" spans="1:1" ht="35.25">
      <c r="A245" s="492" t="s">
        <v>1253</v>
      </c>
    </row>
    <row r="247" spans="1:1">
      <c r="A247" s="491" t="s">
        <v>1497</v>
      </c>
    </row>
    <row r="248" spans="1:1" s="494" customFormat="1" ht="6.75"/>
    <row r="249" spans="1:1" ht="60">
      <c r="A249" s="490" t="s">
        <v>1498</v>
      </c>
    </row>
    <row r="250" spans="1:1">
      <c r="A250" s="490" t="s">
        <v>1499</v>
      </c>
    </row>
    <row r="251" spans="1:1">
      <c r="A251" s="493"/>
    </row>
    <row r="252" spans="1:1">
      <c r="A252" s="493"/>
    </row>
    <row r="253" spans="1:1">
      <c r="A253" s="493"/>
    </row>
    <row r="254" spans="1:1">
      <c r="A254" s="493"/>
    </row>
    <row r="255" spans="1:1">
      <c r="A255" s="493"/>
    </row>
    <row r="256" spans="1:1">
      <c r="A256" s="493"/>
    </row>
    <row r="257" spans="1:1">
      <c r="A257" s="493"/>
    </row>
    <row r="258" spans="1:1">
      <c r="A258" s="493"/>
    </row>
    <row r="259" spans="1:1">
      <c r="A259" s="493"/>
    </row>
    <row r="262" spans="1:1" ht="35.25">
      <c r="A262" s="492" t="s">
        <v>1500</v>
      </c>
    </row>
    <row r="263" spans="1:1" s="494" customFormat="1" ht="6.75"/>
    <row r="264" spans="1:1">
      <c r="A264" s="118" t="s">
        <v>1501</v>
      </c>
    </row>
    <row r="265" spans="1:1" s="494" customFormat="1" ht="6.75"/>
    <row r="266" spans="1:1" ht="30">
      <c r="A266" s="490" t="s">
        <v>609</v>
      </c>
    </row>
    <row r="267" spans="1:1">
      <c r="A267" s="493"/>
    </row>
    <row r="268" spans="1:1">
      <c r="A268" s="493"/>
    </row>
    <row r="269" spans="1:1">
      <c r="A269" s="493"/>
    </row>
    <row r="270" spans="1:1">
      <c r="A270" s="493"/>
    </row>
    <row r="271" spans="1:1">
      <c r="A271" s="493"/>
    </row>
    <row r="272" spans="1:1">
      <c r="A272" s="493"/>
    </row>
    <row r="275" spans="1:1" s="478" customFormat="1"/>
    <row r="276" spans="1:1" s="478" customFormat="1"/>
    <row r="277" spans="1:1" ht="35.25">
      <c r="A277" s="492" t="s">
        <v>1502</v>
      </c>
    </row>
    <row r="278" spans="1:1">
      <c r="A278" s="118" t="s">
        <v>1503</v>
      </c>
    </row>
    <row r="279" spans="1:1" ht="30">
      <c r="A279" s="490" t="s">
        <v>1504</v>
      </c>
    </row>
    <row r="280" spans="1:1" s="494" customFormat="1" ht="6.75"/>
    <row r="281" spans="1:1">
      <c r="A281" s="493"/>
    </row>
    <row r="282" spans="1:1">
      <c r="A282" s="493"/>
    </row>
    <row r="283" spans="1:1">
      <c r="A283" s="493"/>
    </row>
    <row r="284" spans="1:1">
      <c r="A284" s="493"/>
    </row>
    <row r="285" spans="1:1">
      <c r="A285" s="493"/>
    </row>
    <row r="286" spans="1:1">
      <c r="A286" s="493"/>
    </row>
    <row r="287" spans="1:1">
      <c r="A287" s="493"/>
    </row>
    <row r="289" spans="1:1" s="478" customFormat="1"/>
    <row r="290" spans="1:1" ht="35.25">
      <c r="A290" s="492" t="s">
        <v>1505</v>
      </c>
    </row>
    <row r="291" spans="1:1">
      <c r="A291" s="118" t="s">
        <v>1506</v>
      </c>
    </row>
    <row r="292" spans="1:1" ht="30">
      <c r="A292" s="477" t="s">
        <v>1507</v>
      </c>
    </row>
    <row r="293" spans="1:1" s="494" customFormat="1" ht="6.75"/>
    <row r="294" spans="1:1">
      <c r="A294" s="493"/>
    </row>
    <row r="295" spans="1:1">
      <c r="A295" s="493"/>
    </row>
    <row r="296" spans="1:1">
      <c r="A296" s="493"/>
    </row>
    <row r="297" spans="1:1">
      <c r="A297" s="493"/>
    </row>
    <row r="298" spans="1:1">
      <c r="A298" s="493"/>
    </row>
    <row r="299" spans="1:1">
      <c r="A299" s="493"/>
    </row>
    <row r="300" spans="1:1">
      <c r="A300" s="493"/>
    </row>
    <row r="301" spans="1:1">
      <c r="A301" s="493"/>
    </row>
    <row r="302" spans="1:1">
      <c r="A302" s="493"/>
    </row>
    <row r="303" spans="1:1">
      <c r="A303" s="493"/>
    </row>
    <row r="306" spans="1:1" ht="35.25">
      <c r="A306" s="492" t="s">
        <v>1508</v>
      </c>
    </row>
    <row r="307" spans="1:1">
      <c r="A307" s="118" t="s">
        <v>1509</v>
      </c>
    </row>
    <row r="308" spans="1:1" s="494" customFormat="1" ht="6.75"/>
    <row r="309" spans="1:1" ht="30">
      <c r="A309" s="477" t="s">
        <v>1510</v>
      </c>
    </row>
    <row r="310" spans="1:1" s="494" customFormat="1" ht="6.75"/>
    <row r="311" spans="1:1">
      <c r="A311" s="493"/>
    </row>
    <row r="312" spans="1:1">
      <c r="A312" s="493"/>
    </row>
    <row r="313" spans="1:1">
      <c r="A313" s="493"/>
    </row>
    <row r="314" spans="1:1">
      <c r="A314" s="493"/>
    </row>
    <row r="315" spans="1:1">
      <c r="A315" s="493"/>
    </row>
    <row r="316" spans="1:1">
      <c r="A316" s="493"/>
    </row>
    <row r="317" spans="1:1">
      <c r="A317" s="493"/>
    </row>
    <row r="318" spans="1:1">
      <c r="A318" s="493"/>
    </row>
    <row r="319" spans="1:1">
      <c r="A319" s="493"/>
    </row>
    <row r="320" spans="1:1">
      <c r="A320" s="493"/>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22</vt:i4>
      </vt:variant>
      <vt:variant>
        <vt:lpstr>Intervalli denominati</vt:lpstr>
      </vt:variant>
      <vt:variant>
        <vt:i4>17</vt:i4>
      </vt:variant>
    </vt:vector>
  </HeadingPairs>
  <TitlesOfParts>
    <vt:vector size="39" baseType="lpstr">
      <vt:lpstr>SP</vt:lpstr>
      <vt:lpstr>CE</vt:lpstr>
      <vt:lpstr>Analisi Stato_Patrimoniale</vt:lpstr>
      <vt:lpstr>Analisi Cont_Economico</vt:lpstr>
      <vt:lpstr>Rendiconto Finanziario</vt:lpstr>
      <vt:lpstr>Analisi Cash-Flow</vt:lpstr>
      <vt:lpstr>PFN</vt:lpstr>
      <vt:lpstr>Indici di Crisi Aziendale</vt:lpstr>
      <vt:lpstr>Indici di Produttività</vt:lpstr>
      <vt:lpstr>Indici reddittività</vt:lpstr>
      <vt:lpstr>Indici liquidità</vt:lpstr>
      <vt:lpstr>Indici solidità</vt:lpstr>
      <vt:lpstr>Indici Copertura finanziaria</vt:lpstr>
      <vt:lpstr>Financial Highlights</vt:lpstr>
      <vt:lpstr>Rating</vt:lpstr>
      <vt:lpstr>Valutazione complessiva</vt:lpstr>
      <vt:lpstr>Indicatori di Crisi</vt:lpstr>
      <vt:lpstr>Legenda St.Patr.Liquidità</vt:lpstr>
      <vt:lpstr>Legenda St.Patr.Gestionale</vt:lpstr>
      <vt:lpstr>Legenda C.E. a Val. aggiunto</vt:lpstr>
      <vt:lpstr>LEGENDA INDICI</vt:lpstr>
      <vt:lpstr>Descrizione indici</vt:lpstr>
      <vt:lpstr>'Analisi Cont_Economico'!Area_stampa</vt:lpstr>
      <vt:lpstr>'Analisi Stato_Patrimoniale'!Area_stampa</vt:lpstr>
      <vt:lpstr>CE!Area_stampa</vt:lpstr>
      <vt:lpstr>'Descrizione indici'!Area_stampa</vt:lpstr>
      <vt:lpstr>'Financial Highlights'!Area_stampa</vt:lpstr>
      <vt:lpstr>'Indicatori di Crisi'!Area_stampa</vt:lpstr>
      <vt:lpstr>'Indici Copertura finanziaria'!Area_stampa</vt:lpstr>
      <vt:lpstr>'Indici di Crisi Aziendale'!Area_stampa</vt:lpstr>
      <vt:lpstr>'Indici liquidità'!Area_stampa</vt:lpstr>
      <vt:lpstr>'Indici reddittività'!Area_stampa</vt:lpstr>
      <vt:lpstr>'Indici solidità'!Area_stampa</vt:lpstr>
      <vt:lpstr>'Legenda C.E. a Val. aggiunto'!Area_stampa</vt:lpstr>
      <vt:lpstr>PFN!Area_stampa</vt:lpstr>
      <vt:lpstr>Rating!Area_stampa</vt:lpstr>
      <vt:lpstr>'Rendiconto Finanziario'!Area_stampa</vt:lpstr>
      <vt:lpstr>SP!Area_stampa</vt:lpstr>
      <vt:lpstr>'Valutazione complessiva'!Area_stampa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marcello</dc:creator>
  <cp:lastModifiedBy>Utente Windows</cp:lastModifiedBy>
  <cp:revision>0</cp:revision>
  <cp:lastPrinted>2020-07-17T14:14:09Z</cp:lastPrinted>
  <dcterms:created xsi:type="dcterms:W3CDTF">2016-02-23T10:23:55Z</dcterms:created>
  <dcterms:modified xsi:type="dcterms:W3CDTF">2020-11-23T07:29:23Z</dcterms:modified>
  <dc:language>it-IT</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